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2. Statement of Financila Position\"/>
    </mc:Choice>
  </mc:AlternateContent>
  <xr:revisionPtr revIDLastSave="0" documentId="8_{97BEB562-C41D-4E6B-BBEF-007E4F6AEA4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Z44" i="2"/>
  <c r="V44" i="2"/>
  <c r="J44" i="2"/>
  <c r="G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X44" i="2" s="1"/>
  <c r="W37" i="2"/>
  <c r="W44" i="2" s="1"/>
  <c r="V37" i="2"/>
  <c r="U37" i="2"/>
  <c r="U44" i="2" s="1"/>
  <c r="T37" i="2"/>
  <c r="T44" i="2" s="1"/>
  <c r="S37" i="2"/>
  <c r="R37" i="2"/>
  <c r="R44" i="2" s="1"/>
  <c r="R45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J37" i="2"/>
  <c r="I37" i="2"/>
  <c r="I44" i="2" s="1"/>
  <c r="H37" i="2"/>
  <c r="H44" i="2" s="1"/>
  <c r="G37" i="2"/>
  <c r="F37" i="2"/>
  <c r="E37" i="2"/>
  <c r="E44" i="2" s="1"/>
  <c r="D37" i="2"/>
  <c r="D44" i="2" s="1"/>
  <c r="C37" i="2"/>
  <c r="M26" i="2"/>
  <c r="J26" i="2"/>
  <c r="J45" i="2" s="1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W13" i="2"/>
  <c r="W26" i="2" s="1"/>
  <c r="V13" i="2"/>
  <c r="U13" i="2"/>
  <c r="U26" i="2" s="1"/>
  <c r="T13" i="2"/>
  <c r="T26" i="2" s="1"/>
  <c r="S13" i="2"/>
  <c r="S26" i="2" s="1"/>
  <c r="R13" i="2"/>
  <c r="R26" i="2" s="1"/>
  <c r="Q13" i="2"/>
  <c r="Q26" i="2" s="1"/>
  <c r="Q45" i="2" s="1"/>
  <c r="P13" i="2"/>
  <c r="P26" i="2" s="1"/>
  <c r="P45" i="2" s="1"/>
  <c r="O13" i="2"/>
  <c r="O26" i="2" s="1"/>
  <c r="N13" i="2"/>
  <c r="N26" i="2" s="1"/>
  <c r="N45" i="2" s="1"/>
  <c r="M13" i="2"/>
  <c r="L13" i="2"/>
  <c r="L26" i="2" s="1"/>
  <c r="K13" i="2"/>
  <c r="K26" i="2" s="1"/>
  <c r="J13" i="2"/>
  <c r="I13" i="2"/>
  <c r="H13" i="2"/>
  <c r="H26" i="2" s="1"/>
  <c r="H45" i="2" s="1"/>
  <c r="G13" i="2"/>
  <c r="G26" i="2" s="1"/>
  <c r="F13" i="2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5" i="3"/>
  <c r="AA44" i="3"/>
  <c r="W44" i="3"/>
  <c r="R44" i="3"/>
  <c r="N44" i="3"/>
  <c r="J44" i="3"/>
  <c r="G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R37" i="3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E37" i="3"/>
  <c r="E44" i="3" s="1"/>
  <c r="D37" i="3"/>
  <c r="D44" i="3" s="1"/>
  <c r="C37" i="3"/>
  <c r="V26" i="3"/>
  <c r="R26" i="3"/>
  <c r="R45" i="3" s="1"/>
  <c r="N26" i="3"/>
  <c r="N45" i="3" s="1"/>
  <c r="M26" i="3"/>
  <c r="J26" i="3"/>
  <c r="F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W13" i="3"/>
  <c r="W26" i="3" s="1"/>
  <c r="V13" i="3"/>
  <c r="U13" i="3"/>
  <c r="U26" i="3" s="1"/>
  <c r="T13" i="3"/>
  <c r="T26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M13" i="3"/>
  <c r="L13" i="3"/>
  <c r="L26" i="3" s="1"/>
  <c r="K13" i="3"/>
  <c r="K26" i="3" s="1"/>
  <c r="J13" i="3"/>
  <c r="I13" i="3"/>
  <c r="I26" i="3" s="1"/>
  <c r="H13" i="3"/>
  <c r="H26" i="3" s="1"/>
  <c r="G13" i="3"/>
  <c r="G26" i="3" s="1"/>
  <c r="F13" i="3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V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Y45" i="4" s="1"/>
  <c r="X37" i="4"/>
  <c r="X44" i="4" s="1"/>
  <c r="Z44" i="4" s="1"/>
  <c r="W37" i="4"/>
  <c r="V37" i="4"/>
  <c r="U37" i="4"/>
  <c r="U44" i="4" s="1"/>
  <c r="T37" i="4"/>
  <c r="T44" i="4" s="1"/>
  <c r="S37" i="4"/>
  <c r="R37" i="4"/>
  <c r="R44" i="4" s="1"/>
  <c r="Q37" i="4"/>
  <c r="Q44" i="4" s="1"/>
  <c r="Q45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J37" i="4"/>
  <c r="J44" i="4" s="1"/>
  <c r="I37" i="4"/>
  <c r="I44" i="4" s="1"/>
  <c r="I45" i="4" s="1"/>
  <c r="H37" i="4"/>
  <c r="H44" i="4" s="1"/>
  <c r="G37" i="4"/>
  <c r="F37" i="4"/>
  <c r="F44" i="4" s="1"/>
  <c r="E37" i="4"/>
  <c r="E44" i="4" s="1"/>
  <c r="D37" i="4"/>
  <c r="D44" i="4" s="1"/>
  <c r="C37" i="4"/>
  <c r="Y26" i="4"/>
  <c r="V26" i="4"/>
  <c r="V45" i="4" s="1"/>
  <c r="J26" i="4"/>
  <c r="F26" i="4"/>
  <c r="E26" i="4"/>
  <c r="E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W26" i="4" s="1"/>
  <c r="V13" i="4"/>
  <c r="U13" i="4"/>
  <c r="U26" i="4" s="1"/>
  <c r="U45" i="4" s="1"/>
  <c r="T13" i="4"/>
  <c r="T26" i="4" s="1"/>
  <c r="T45" i="4" s="1"/>
  <c r="S13" i="4"/>
  <c r="S26" i="4" s="1"/>
  <c r="R13" i="4"/>
  <c r="R26" i="4" s="1"/>
  <c r="Q13" i="4"/>
  <c r="Q26" i="4" s="1"/>
  <c r="P13" i="4"/>
  <c r="P26" i="4" s="1"/>
  <c r="O13" i="4"/>
  <c r="O26" i="4" s="1"/>
  <c r="N13" i="4"/>
  <c r="M13" i="4"/>
  <c r="M26" i="4" s="1"/>
  <c r="M45" i="4" s="1"/>
  <c r="L13" i="4"/>
  <c r="L26" i="4" s="1"/>
  <c r="L45" i="4" s="1"/>
  <c r="K13" i="4"/>
  <c r="K26" i="4" s="1"/>
  <c r="J13" i="4"/>
  <c r="I13" i="4"/>
  <c r="I26" i="4" s="1"/>
  <c r="H13" i="4"/>
  <c r="H26" i="4" s="1"/>
  <c r="G13" i="4"/>
  <c r="G26" i="4" s="1"/>
  <c r="G45" i="4" s="1"/>
  <c r="F13" i="4"/>
  <c r="E13" i="4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V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Z44" i="5" s="1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Y26" i="5"/>
  <c r="Y45" i="5" s="1"/>
  <c r="R26" i="5"/>
  <c r="J26" i="5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W26" i="5" s="1"/>
  <c r="V13" i="5"/>
  <c r="V26" i="5" s="1"/>
  <c r="V45" i="5" s="1"/>
  <c r="U13" i="5"/>
  <c r="U26" i="5" s="1"/>
  <c r="T13" i="5"/>
  <c r="T26" i="5" s="1"/>
  <c r="S13" i="5"/>
  <c r="S26" i="5" s="1"/>
  <c r="R13" i="5"/>
  <c r="Q13" i="5"/>
  <c r="Q26" i="5" s="1"/>
  <c r="Q45" i="5" s="1"/>
  <c r="P13" i="5"/>
  <c r="P26" i="5" s="1"/>
  <c r="P45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J13" i="5"/>
  <c r="I13" i="5"/>
  <c r="H13" i="5"/>
  <c r="H26" i="5" s="1"/>
  <c r="H45" i="5" s="1"/>
  <c r="G13" i="5"/>
  <c r="G26" i="5" s="1"/>
  <c r="F13" i="5"/>
  <c r="F26" i="5" s="1"/>
  <c r="F45" i="5" s="1"/>
  <c r="E13" i="5"/>
  <c r="E26" i="5" s="1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V44" i="6"/>
  <c r="R44" i="6"/>
  <c r="O44" i="6"/>
  <c r="K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W37" i="6"/>
  <c r="V37" i="6"/>
  <c r="U37" i="6"/>
  <c r="U44" i="6" s="1"/>
  <c r="T37" i="6"/>
  <c r="T44" i="6" s="1"/>
  <c r="S37" i="6"/>
  <c r="R37" i="6"/>
  <c r="Q37" i="6"/>
  <c r="Q44" i="6" s="1"/>
  <c r="Q45" i="6" s="1"/>
  <c r="P37" i="6"/>
  <c r="P44" i="6" s="1"/>
  <c r="O37" i="6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Y26" i="6"/>
  <c r="U26" i="6"/>
  <c r="M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U13" i="6"/>
  <c r="T13" i="6"/>
  <c r="T26" i="6" s="1"/>
  <c r="T45" i="6" s="1"/>
  <c r="S13" i="6"/>
  <c r="S26" i="6" s="1"/>
  <c r="R13" i="6"/>
  <c r="R26" i="6" s="1"/>
  <c r="R45" i="6" s="1"/>
  <c r="Q13" i="6"/>
  <c r="Q26" i="6" s="1"/>
  <c r="P13" i="6"/>
  <c r="P26" i="6" s="1"/>
  <c r="O13" i="6"/>
  <c r="O26" i="6" s="1"/>
  <c r="N13" i="6"/>
  <c r="M13" i="6"/>
  <c r="L13" i="6"/>
  <c r="L26" i="6" s="1"/>
  <c r="L45" i="6" s="1"/>
  <c r="K13" i="6"/>
  <c r="K26" i="6" s="1"/>
  <c r="K45" i="6" s="1"/>
  <c r="J13" i="6"/>
  <c r="J26" i="6" s="1"/>
  <c r="J45" i="6" s="1"/>
  <c r="I13" i="6"/>
  <c r="I26" i="6" s="1"/>
  <c r="H13" i="6"/>
  <c r="H26" i="6" s="1"/>
  <c r="G13" i="6"/>
  <c r="G26" i="6" s="1"/>
  <c r="F13" i="6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V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X44" i="7" s="1"/>
  <c r="Z44" i="7" s="1"/>
  <c r="W37" i="7"/>
  <c r="V37" i="7"/>
  <c r="U37" i="7"/>
  <c r="U44" i="7" s="1"/>
  <c r="T37" i="7"/>
  <c r="T44" i="7" s="1"/>
  <c r="S37" i="7"/>
  <c r="R37" i="7"/>
  <c r="R44" i="7" s="1"/>
  <c r="Q37" i="7"/>
  <c r="Q44" i="7" s="1"/>
  <c r="Q45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Y26" i="7"/>
  <c r="U26" i="7"/>
  <c r="Q26" i="7"/>
  <c r="E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W26" i="7" s="1"/>
  <c r="V13" i="7"/>
  <c r="U13" i="7"/>
  <c r="T13" i="7"/>
  <c r="T26" i="7" s="1"/>
  <c r="S13" i="7"/>
  <c r="S26" i="7" s="1"/>
  <c r="R13" i="7"/>
  <c r="R26" i="7" s="1"/>
  <c r="R45" i="7" s="1"/>
  <c r="Q13" i="7"/>
  <c r="P13" i="7"/>
  <c r="P26" i="7" s="1"/>
  <c r="P45" i="7" s="1"/>
  <c r="O13" i="7"/>
  <c r="O26" i="7" s="1"/>
  <c r="N13" i="7"/>
  <c r="M13" i="7"/>
  <c r="M26" i="7" s="1"/>
  <c r="M45" i="7" s="1"/>
  <c r="L13" i="7"/>
  <c r="L26" i="7" s="1"/>
  <c r="K13" i="7"/>
  <c r="K26" i="7" s="1"/>
  <c r="J13" i="7"/>
  <c r="J26" i="7" s="1"/>
  <c r="J45" i="7" s="1"/>
  <c r="I13" i="7"/>
  <c r="I26" i="7" s="1"/>
  <c r="H13" i="7"/>
  <c r="H26" i="7" s="1"/>
  <c r="H45" i="7" s="1"/>
  <c r="G13" i="7"/>
  <c r="G26" i="7" s="1"/>
  <c r="F13" i="7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E37" i="8"/>
  <c r="E44" i="8" s="1"/>
  <c r="D37" i="8"/>
  <c r="D44" i="8" s="1"/>
  <c r="C37" i="8"/>
  <c r="Y26" i="8"/>
  <c r="Y45" i="8" s="1"/>
  <c r="J26" i="8"/>
  <c r="J45" i="8" s="1"/>
  <c r="I26" i="8"/>
  <c r="I45" i="8" s="1"/>
  <c r="AA25" i="8"/>
  <c r="AA26" i="8" s="1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W13" i="8"/>
  <c r="W26" i="8" s="1"/>
  <c r="V13" i="8"/>
  <c r="V26" i="8" s="1"/>
  <c r="V45" i="8" s="1"/>
  <c r="U13" i="8"/>
  <c r="U26" i="8" s="1"/>
  <c r="U45" i="8" s="1"/>
  <c r="T13" i="8"/>
  <c r="T26" i="8" s="1"/>
  <c r="S13" i="8"/>
  <c r="S26" i="8" s="1"/>
  <c r="R13" i="8"/>
  <c r="Q13" i="8"/>
  <c r="Q26" i="8" s="1"/>
  <c r="P13" i="8"/>
  <c r="P26" i="8" s="1"/>
  <c r="P45" i="8" s="1"/>
  <c r="O13" i="8"/>
  <c r="O26" i="8" s="1"/>
  <c r="N13" i="8"/>
  <c r="N26" i="8" s="1"/>
  <c r="N45" i="8" s="1"/>
  <c r="M13" i="8"/>
  <c r="M26" i="8" s="1"/>
  <c r="M45" i="8" s="1"/>
  <c r="L13" i="8"/>
  <c r="L26" i="8" s="1"/>
  <c r="K13" i="8"/>
  <c r="K26" i="8" s="1"/>
  <c r="J13" i="8"/>
  <c r="I13" i="8"/>
  <c r="H13" i="8"/>
  <c r="H26" i="8" s="1"/>
  <c r="H45" i="8" s="1"/>
  <c r="G13" i="8"/>
  <c r="G26" i="8" s="1"/>
  <c r="F13" i="8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N44" i="9"/>
  <c r="AA43" i="9"/>
  <c r="Y43" i="9"/>
  <c r="X43" i="9"/>
  <c r="W43" i="9"/>
  <c r="W44" i="9" s="1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C44" i="9" s="1"/>
  <c r="AA37" i="9"/>
  <c r="AA44" i="9" s="1"/>
  <c r="Y37" i="9"/>
  <c r="X37" i="9"/>
  <c r="Z37" i="9" s="1"/>
  <c r="W37" i="9"/>
  <c r="V37" i="9"/>
  <c r="V44" i="9" s="1"/>
  <c r="U37" i="9"/>
  <c r="U44" i="9" s="1"/>
  <c r="T37" i="9"/>
  <c r="S37" i="9"/>
  <c r="R37" i="9"/>
  <c r="Q37" i="9"/>
  <c r="P37" i="9"/>
  <c r="P44" i="9" s="1"/>
  <c r="O37" i="9"/>
  <c r="O44" i="9" s="1"/>
  <c r="N37" i="9"/>
  <c r="M37" i="9"/>
  <c r="M44" i="9" s="1"/>
  <c r="L37" i="9"/>
  <c r="K37" i="9"/>
  <c r="J37" i="9"/>
  <c r="I37" i="9"/>
  <c r="I44" i="9" s="1"/>
  <c r="H37" i="9"/>
  <c r="H44" i="9" s="1"/>
  <c r="G37" i="9"/>
  <c r="F37" i="9"/>
  <c r="F44" i="9" s="1"/>
  <c r="E37" i="9"/>
  <c r="E44" i="9" s="1"/>
  <c r="D37" i="9"/>
  <c r="C37" i="9"/>
  <c r="K26" i="9"/>
  <c r="J26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V26" i="9" s="1"/>
  <c r="V45" i="9" s="1"/>
  <c r="U13" i="9"/>
  <c r="U26" i="9" s="1"/>
  <c r="T13" i="9"/>
  <c r="T26" i="9" s="1"/>
  <c r="S13" i="9"/>
  <c r="S26" i="9" s="1"/>
  <c r="R13" i="9"/>
  <c r="R26" i="9" s="1"/>
  <c r="Q13" i="9"/>
  <c r="Q26" i="9" s="1"/>
  <c r="P13" i="9"/>
  <c r="P26" i="9" s="1"/>
  <c r="O13" i="9"/>
  <c r="O26" i="9" s="1"/>
  <c r="N13" i="9"/>
  <c r="N26" i="9" s="1"/>
  <c r="N45" i="9" s="1"/>
  <c r="M13" i="9"/>
  <c r="M26" i="9" s="1"/>
  <c r="L13" i="9"/>
  <c r="L26" i="9" s="1"/>
  <c r="K13" i="9"/>
  <c r="J13" i="9"/>
  <c r="I13" i="9"/>
  <c r="I26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X44" i="10"/>
  <c r="Z44" i="10" s="1"/>
  <c r="G44" i="10"/>
  <c r="G45" i="10" s="1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Z37" i="10"/>
  <c r="Y37" i="10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J37" i="10"/>
  <c r="I37" i="10"/>
  <c r="H37" i="10"/>
  <c r="H44" i="10" s="1"/>
  <c r="G37" i="10"/>
  <c r="F37" i="10"/>
  <c r="F44" i="10" s="1"/>
  <c r="E37" i="10"/>
  <c r="E44" i="10" s="1"/>
  <c r="D37" i="10"/>
  <c r="D44" i="10" s="1"/>
  <c r="C37" i="10"/>
  <c r="J26" i="10"/>
  <c r="C26" i="10"/>
  <c r="AA25" i="10"/>
  <c r="AA26" i="10" s="1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W26" i="10" s="1"/>
  <c r="V13" i="10"/>
  <c r="U13" i="10"/>
  <c r="U26" i="10" s="1"/>
  <c r="U45" i="10" s="1"/>
  <c r="T13" i="10"/>
  <c r="T26" i="10" s="1"/>
  <c r="S13" i="10"/>
  <c r="S26" i="10" s="1"/>
  <c r="S45" i="10" s="1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K13" i="10"/>
  <c r="K26" i="10" s="1"/>
  <c r="J13" i="10"/>
  <c r="I13" i="10"/>
  <c r="I26" i="10" s="1"/>
  <c r="H13" i="10"/>
  <c r="H26" i="10" s="1"/>
  <c r="G13" i="10"/>
  <c r="G26" i="10" s="1"/>
  <c r="F13" i="10"/>
  <c r="E13" i="10"/>
  <c r="E26" i="10" s="1"/>
  <c r="E45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K44" i="11"/>
  <c r="H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X44" i="11" s="1"/>
  <c r="Z44" i="11" s="1"/>
  <c r="W37" i="11"/>
  <c r="W44" i="11" s="1"/>
  <c r="V37" i="11"/>
  <c r="V44" i="11" s="1"/>
  <c r="U37" i="11"/>
  <c r="T37" i="11"/>
  <c r="S37" i="11"/>
  <c r="R37" i="11"/>
  <c r="R44" i="11" s="1"/>
  <c r="R45" i="11" s="1"/>
  <c r="Q37" i="11"/>
  <c r="P37" i="11"/>
  <c r="P44" i="11" s="1"/>
  <c r="O37" i="11"/>
  <c r="O44" i="11" s="1"/>
  <c r="N37" i="11"/>
  <c r="N44" i="11" s="1"/>
  <c r="M37" i="11"/>
  <c r="L37" i="11"/>
  <c r="K37" i="11"/>
  <c r="J37" i="11"/>
  <c r="J44" i="11" s="1"/>
  <c r="I37" i="11"/>
  <c r="H37" i="11"/>
  <c r="G37" i="11"/>
  <c r="G44" i="11" s="1"/>
  <c r="F37" i="11"/>
  <c r="F44" i="11" s="1"/>
  <c r="E37" i="11"/>
  <c r="D37" i="11"/>
  <c r="C37" i="11"/>
  <c r="R26" i="11"/>
  <c r="K26" i="11"/>
  <c r="J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V13" i="11"/>
  <c r="U13" i="11"/>
  <c r="U26" i="11" s="1"/>
  <c r="T13" i="11"/>
  <c r="T26" i="11" s="1"/>
  <c r="S13" i="11"/>
  <c r="S26" i="11" s="1"/>
  <c r="R13" i="11"/>
  <c r="Q13" i="11"/>
  <c r="Q26" i="11" s="1"/>
  <c r="P13" i="11"/>
  <c r="P26" i="11" s="1"/>
  <c r="O13" i="11"/>
  <c r="O26" i="11" s="1"/>
  <c r="N13" i="11"/>
  <c r="M13" i="11"/>
  <c r="M26" i="11" s="1"/>
  <c r="L13" i="11"/>
  <c r="L26" i="11" s="1"/>
  <c r="K13" i="11"/>
  <c r="J13" i="11"/>
  <c r="I13" i="11"/>
  <c r="I26" i="11" s="1"/>
  <c r="H13" i="11"/>
  <c r="H26" i="11" s="1"/>
  <c r="G13" i="11"/>
  <c r="G26" i="11" s="1"/>
  <c r="F13" i="1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P44" i="12"/>
  <c r="H44" i="12"/>
  <c r="AA43" i="12"/>
  <c r="Y43" i="12"/>
  <c r="X43" i="12"/>
  <c r="Z43" i="12" s="1"/>
  <c r="W43" i="12"/>
  <c r="V43" i="12"/>
  <c r="U43" i="12"/>
  <c r="T43" i="12"/>
  <c r="S43" i="12"/>
  <c r="S44" i="12" s="1"/>
  <c r="R43" i="12"/>
  <c r="Q43" i="12"/>
  <c r="P43" i="12"/>
  <c r="O43" i="12"/>
  <c r="N43" i="12"/>
  <c r="M43" i="12"/>
  <c r="L43" i="12"/>
  <c r="K43" i="12"/>
  <c r="K44" i="12" s="1"/>
  <c r="J43" i="12"/>
  <c r="I43" i="12"/>
  <c r="H43" i="12"/>
  <c r="G43" i="12"/>
  <c r="F43" i="12"/>
  <c r="E43" i="12"/>
  <c r="D43" i="12"/>
  <c r="C43" i="12"/>
  <c r="C44" i="12" s="1"/>
  <c r="AA37" i="12"/>
  <c r="Y37" i="12"/>
  <c r="X37" i="12"/>
  <c r="X44" i="12" s="1"/>
  <c r="Z44" i="12" s="1"/>
  <c r="W37" i="12"/>
  <c r="W44" i="12" s="1"/>
  <c r="V37" i="12"/>
  <c r="U37" i="12"/>
  <c r="U44" i="12" s="1"/>
  <c r="T37" i="12"/>
  <c r="S37" i="12"/>
  <c r="R37" i="12"/>
  <c r="Q37" i="12"/>
  <c r="P37" i="12"/>
  <c r="O37" i="12"/>
  <c r="O44" i="12" s="1"/>
  <c r="N37" i="12"/>
  <c r="M37" i="12"/>
  <c r="M44" i="12" s="1"/>
  <c r="L37" i="12"/>
  <c r="K37" i="12"/>
  <c r="J37" i="12"/>
  <c r="J44" i="12" s="1"/>
  <c r="I37" i="12"/>
  <c r="H37" i="12"/>
  <c r="G37" i="12"/>
  <c r="G44" i="12" s="1"/>
  <c r="F37" i="12"/>
  <c r="E37" i="12"/>
  <c r="E44" i="12" s="1"/>
  <c r="D37" i="12"/>
  <c r="C37" i="12"/>
  <c r="S26" i="12"/>
  <c r="N26" i="12"/>
  <c r="K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V13" i="12"/>
  <c r="U13" i="12"/>
  <c r="U26" i="12" s="1"/>
  <c r="T13" i="12"/>
  <c r="T26" i="12" s="1"/>
  <c r="S13" i="12"/>
  <c r="R13" i="12"/>
  <c r="R26" i="12" s="1"/>
  <c r="R45" i="12" s="1"/>
  <c r="Q13" i="12"/>
  <c r="Q26" i="12" s="1"/>
  <c r="P13" i="12"/>
  <c r="P26" i="12" s="1"/>
  <c r="P45" i="12" s="1"/>
  <c r="O13" i="12"/>
  <c r="O26" i="12" s="1"/>
  <c r="N13" i="12"/>
  <c r="M13" i="12"/>
  <c r="M26" i="12" s="1"/>
  <c r="L13" i="12"/>
  <c r="L26" i="12" s="1"/>
  <c r="K13" i="12"/>
  <c r="J13" i="12"/>
  <c r="J26" i="12" s="1"/>
  <c r="I13" i="12"/>
  <c r="I26" i="12" s="1"/>
  <c r="H13" i="12"/>
  <c r="H26" i="12" s="1"/>
  <c r="G13" i="12"/>
  <c r="G26" i="12" s="1"/>
  <c r="F13" i="12"/>
  <c r="E13" i="12"/>
  <c r="E26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Z44" i="13"/>
  <c r="W44" i="13"/>
  <c r="W45" i="13" s="1"/>
  <c r="H44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X44" i="13" s="1"/>
  <c r="W37" i="13"/>
  <c r="V37" i="13"/>
  <c r="V44" i="13" s="1"/>
  <c r="U37" i="13"/>
  <c r="U44" i="13" s="1"/>
  <c r="T37" i="13"/>
  <c r="S37" i="13"/>
  <c r="R37" i="13"/>
  <c r="Q37" i="13"/>
  <c r="P37" i="13"/>
  <c r="P44" i="13" s="1"/>
  <c r="O37" i="13"/>
  <c r="O44" i="13" s="1"/>
  <c r="N37" i="13"/>
  <c r="N44" i="13" s="1"/>
  <c r="M37" i="13"/>
  <c r="M44" i="13" s="1"/>
  <c r="L37" i="13"/>
  <c r="K37" i="13"/>
  <c r="K44" i="13" s="1"/>
  <c r="J37" i="13"/>
  <c r="I37" i="13"/>
  <c r="H37" i="13"/>
  <c r="G37" i="13"/>
  <c r="F37" i="13"/>
  <c r="F44" i="13" s="1"/>
  <c r="E37" i="13"/>
  <c r="E44" i="13" s="1"/>
  <c r="D37" i="13"/>
  <c r="C37" i="13"/>
  <c r="J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V13" i="13"/>
  <c r="U13" i="13"/>
  <c r="U26" i="13" s="1"/>
  <c r="U45" i="13" s="1"/>
  <c r="T13" i="13"/>
  <c r="T26" i="13" s="1"/>
  <c r="S13" i="13"/>
  <c r="S26" i="13" s="1"/>
  <c r="R13" i="13"/>
  <c r="R26" i="13" s="1"/>
  <c r="Q13" i="13"/>
  <c r="Q26" i="13" s="1"/>
  <c r="P13" i="13"/>
  <c r="P26" i="13" s="1"/>
  <c r="O13" i="13"/>
  <c r="O26" i="13" s="1"/>
  <c r="N13" i="13"/>
  <c r="M13" i="13"/>
  <c r="M26" i="13" s="1"/>
  <c r="M45" i="13" s="1"/>
  <c r="L13" i="13"/>
  <c r="L26" i="13" s="1"/>
  <c r="K13" i="13"/>
  <c r="K26" i="13" s="1"/>
  <c r="J13" i="13"/>
  <c r="I13" i="13"/>
  <c r="I26" i="13" s="1"/>
  <c r="H13" i="13"/>
  <c r="H26" i="13" s="1"/>
  <c r="G13" i="13"/>
  <c r="G26" i="13" s="1"/>
  <c r="F13" i="13"/>
  <c r="E13" i="13"/>
  <c r="E26" i="13" s="1"/>
  <c r="E45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S44" i="14"/>
  <c r="L44" i="14"/>
  <c r="G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W37" i="14"/>
  <c r="W44" i="14" s="1"/>
  <c r="V37" i="14"/>
  <c r="V44" i="14" s="1"/>
  <c r="U37" i="14"/>
  <c r="T37" i="14"/>
  <c r="T44" i="14" s="1"/>
  <c r="S37" i="14"/>
  <c r="R37" i="14"/>
  <c r="R44" i="14" s="1"/>
  <c r="Q37" i="14"/>
  <c r="Q44" i="14" s="1"/>
  <c r="Q45" i="14" s="1"/>
  <c r="P37" i="14"/>
  <c r="P44" i="14" s="1"/>
  <c r="O37" i="14"/>
  <c r="O44" i="14" s="1"/>
  <c r="N37" i="14"/>
  <c r="N44" i="14" s="1"/>
  <c r="M37" i="14"/>
  <c r="L37" i="14"/>
  <c r="K37" i="14"/>
  <c r="K44" i="14" s="1"/>
  <c r="J37" i="14"/>
  <c r="J44" i="14" s="1"/>
  <c r="I37" i="14"/>
  <c r="I44" i="14" s="1"/>
  <c r="H37" i="14"/>
  <c r="H44" i="14" s="1"/>
  <c r="G37" i="14"/>
  <c r="F37" i="14"/>
  <c r="F44" i="14" s="1"/>
  <c r="E37" i="14"/>
  <c r="D37" i="14"/>
  <c r="D44" i="14" s="1"/>
  <c r="D45" i="14" s="1"/>
  <c r="C37" i="14"/>
  <c r="C44" i="14" s="1"/>
  <c r="V26" i="14"/>
  <c r="R26" i="14"/>
  <c r="R45" i="14" s="1"/>
  <c r="O26" i="14"/>
  <c r="O45" i="14" s="1"/>
  <c r="J26" i="14"/>
  <c r="J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W26" i="14" s="1"/>
  <c r="W45" i="14" s="1"/>
  <c r="V13" i="14"/>
  <c r="U13" i="14"/>
  <c r="U26" i="14" s="1"/>
  <c r="T13" i="14"/>
  <c r="T26" i="14" s="1"/>
  <c r="S13" i="14"/>
  <c r="S26" i="14" s="1"/>
  <c r="R13" i="14"/>
  <c r="Q13" i="14"/>
  <c r="Q26" i="14" s="1"/>
  <c r="P13" i="14"/>
  <c r="O13" i="14"/>
  <c r="N13" i="14"/>
  <c r="N26" i="14" s="1"/>
  <c r="M13" i="14"/>
  <c r="M26" i="14" s="1"/>
  <c r="L13" i="14"/>
  <c r="L26" i="14" s="1"/>
  <c r="K13" i="14"/>
  <c r="K26" i="14" s="1"/>
  <c r="J13" i="14"/>
  <c r="I13" i="14"/>
  <c r="I26" i="14" s="1"/>
  <c r="H13" i="14"/>
  <c r="G13" i="14"/>
  <c r="G26" i="14" s="1"/>
  <c r="G45" i="14" s="1"/>
  <c r="F13" i="14"/>
  <c r="F26" i="14" s="1"/>
  <c r="E13" i="14"/>
  <c r="E26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V45" i="15"/>
  <c r="N45" i="15"/>
  <c r="L44" i="15"/>
  <c r="G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W44" i="15" s="1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D37" i="15"/>
  <c r="D44" i="15" s="1"/>
  <c r="C37" i="15"/>
  <c r="C44" i="15" s="1"/>
  <c r="J26" i="15"/>
  <c r="G26" i="15"/>
  <c r="AA25" i="15"/>
  <c r="Y25" i="15"/>
  <c r="X25" i="15"/>
  <c r="W25" i="15"/>
  <c r="V25" i="15"/>
  <c r="U25" i="15"/>
  <c r="T25" i="15"/>
  <c r="S25" i="15"/>
  <c r="R25" i="15"/>
  <c r="Q25" i="15"/>
  <c r="P25" i="15"/>
  <c r="P26" i="15" s="1"/>
  <c r="P45" i="15" s="1"/>
  <c r="O25" i="15"/>
  <c r="N25" i="15"/>
  <c r="M25" i="15"/>
  <c r="L25" i="15"/>
  <c r="K25" i="15"/>
  <c r="J25" i="15"/>
  <c r="I25" i="15"/>
  <c r="H25" i="15"/>
  <c r="H26" i="15" s="1"/>
  <c r="H45" i="15" s="1"/>
  <c r="G25" i="15"/>
  <c r="F25" i="15"/>
  <c r="E25" i="15"/>
  <c r="D25" i="15"/>
  <c r="C25" i="15"/>
  <c r="AA13" i="15"/>
  <c r="AA26" i="15" s="1"/>
  <c r="Y13" i="15"/>
  <c r="Y26" i="15" s="1"/>
  <c r="X13" i="15"/>
  <c r="Z13" i="15" s="1"/>
  <c r="W13" i="15"/>
  <c r="W26" i="15" s="1"/>
  <c r="W45" i="15" s="1"/>
  <c r="V13" i="15"/>
  <c r="V26" i="15" s="1"/>
  <c r="U13" i="15"/>
  <c r="U26" i="15" s="1"/>
  <c r="T13" i="15"/>
  <c r="S13" i="15"/>
  <c r="S26" i="15" s="1"/>
  <c r="R13" i="15"/>
  <c r="R26" i="15" s="1"/>
  <c r="Q13" i="15"/>
  <c r="Q26" i="15" s="1"/>
  <c r="P13" i="15"/>
  <c r="O13" i="15"/>
  <c r="O26" i="15" s="1"/>
  <c r="N13" i="15"/>
  <c r="N26" i="15" s="1"/>
  <c r="M13" i="15"/>
  <c r="M26" i="15" s="1"/>
  <c r="L13" i="15"/>
  <c r="K13" i="15"/>
  <c r="K26" i="15" s="1"/>
  <c r="J13" i="15"/>
  <c r="I13" i="15"/>
  <c r="I26" i="15" s="1"/>
  <c r="H13" i="15"/>
  <c r="G13" i="15"/>
  <c r="F13" i="15"/>
  <c r="F26" i="15" s="1"/>
  <c r="E13" i="15"/>
  <c r="E26" i="15" s="1"/>
  <c r="D13" i="15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5" i="16"/>
  <c r="T44" i="16"/>
  <c r="L44" i="16"/>
  <c r="D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C37" i="16"/>
  <c r="C44" i="16" s="1"/>
  <c r="J26" i="16"/>
  <c r="J45" i="16" s="1"/>
  <c r="G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W45" i="16" s="1"/>
  <c r="V13" i="16"/>
  <c r="V26" i="16" s="1"/>
  <c r="V45" i="16" s="1"/>
  <c r="U13" i="16"/>
  <c r="U26" i="16" s="1"/>
  <c r="T13" i="16"/>
  <c r="T26" i="16" s="1"/>
  <c r="T45" i="16" s="1"/>
  <c r="S13" i="16"/>
  <c r="S26" i="16" s="1"/>
  <c r="R13" i="16"/>
  <c r="R26" i="16" s="1"/>
  <c r="R45" i="16" s="1"/>
  <c r="Q13" i="16"/>
  <c r="Q26" i="16" s="1"/>
  <c r="P13" i="16"/>
  <c r="P26" i="16" s="1"/>
  <c r="O13" i="16"/>
  <c r="O26" i="16" s="1"/>
  <c r="N13" i="16"/>
  <c r="N26" i="16" s="1"/>
  <c r="M13" i="16"/>
  <c r="M26" i="16" s="1"/>
  <c r="L13" i="16"/>
  <c r="L26" i="16" s="1"/>
  <c r="K13" i="16"/>
  <c r="K26" i="16" s="1"/>
  <c r="J13" i="16"/>
  <c r="I13" i="16"/>
  <c r="I26" i="16" s="1"/>
  <c r="H13" i="16"/>
  <c r="H26" i="16" s="1"/>
  <c r="G13" i="16"/>
  <c r="F13" i="16"/>
  <c r="F26" i="16" s="1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L44" i="17"/>
  <c r="G44" i="17"/>
  <c r="D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I44" i="17" s="1"/>
  <c r="H37" i="17"/>
  <c r="H44" i="17" s="1"/>
  <c r="G37" i="17"/>
  <c r="F37" i="17"/>
  <c r="F44" i="17" s="1"/>
  <c r="E37" i="17"/>
  <c r="E44" i="17" s="1"/>
  <c r="D37" i="17"/>
  <c r="C37" i="17"/>
  <c r="C44" i="17" s="1"/>
  <c r="W26" i="17"/>
  <c r="W45" i="17" s="1"/>
  <c r="N26" i="17"/>
  <c r="N45" i="17" s="1"/>
  <c r="G26" i="17"/>
  <c r="G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X45" i="17" s="1"/>
  <c r="W13" i="17"/>
  <c r="V13" i="17"/>
  <c r="V26" i="17" s="1"/>
  <c r="U13" i="17"/>
  <c r="U26" i="17" s="1"/>
  <c r="T13" i="17"/>
  <c r="T26" i="17" s="1"/>
  <c r="T45" i="17" s="1"/>
  <c r="S13" i="17"/>
  <c r="S26" i="17" s="1"/>
  <c r="R13" i="17"/>
  <c r="R26" i="17" s="1"/>
  <c r="Q13" i="17"/>
  <c r="Q26" i="17" s="1"/>
  <c r="P13" i="17"/>
  <c r="P26" i="17" s="1"/>
  <c r="P45" i="17" s="1"/>
  <c r="O13" i="17"/>
  <c r="O26" i="17" s="1"/>
  <c r="O45" i="17" s="1"/>
  <c r="N13" i="17"/>
  <c r="M13" i="17"/>
  <c r="M26" i="17" s="1"/>
  <c r="L13" i="17"/>
  <c r="L26" i="17" s="1"/>
  <c r="K13" i="17"/>
  <c r="K26" i="17" s="1"/>
  <c r="J13" i="17"/>
  <c r="J26" i="17" s="1"/>
  <c r="I13" i="17"/>
  <c r="I26" i="17" s="1"/>
  <c r="H13" i="17"/>
  <c r="H26" i="17" s="1"/>
  <c r="H45" i="17" s="1"/>
  <c r="G13" i="17"/>
  <c r="F13" i="17"/>
  <c r="F26" i="17" s="1"/>
  <c r="F45" i="17" s="1"/>
  <c r="E13" i="17"/>
  <c r="E26" i="17" s="1"/>
  <c r="D13" i="17"/>
  <c r="D26" i="17" s="1"/>
  <c r="D45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O44" i="18"/>
  <c r="G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O26" i="18"/>
  <c r="G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Z13" i="18"/>
  <c r="Y13" i="18"/>
  <c r="X13" i="18"/>
  <c r="X26" i="18" s="1"/>
  <c r="W13" i="18"/>
  <c r="W26" i="18" s="1"/>
  <c r="W45" i="18" s="1"/>
  <c r="V13" i="18"/>
  <c r="V26" i="18" s="1"/>
  <c r="V45" i="18" s="1"/>
  <c r="U13" i="18"/>
  <c r="T13" i="18"/>
  <c r="T26" i="18" s="1"/>
  <c r="T45" i="18" s="1"/>
  <c r="S13" i="18"/>
  <c r="R13" i="18"/>
  <c r="R26" i="18" s="1"/>
  <c r="Q13" i="18"/>
  <c r="P13" i="18"/>
  <c r="P26" i="18" s="1"/>
  <c r="O13" i="18"/>
  <c r="N13" i="18"/>
  <c r="N26" i="18" s="1"/>
  <c r="N45" i="18" s="1"/>
  <c r="M13" i="18"/>
  <c r="L13" i="18"/>
  <c r="L26" i="18" s="1"/>
  <c r="L45" i="18" s="1"/>
  <c r="K13" i="18"/>
  <c r="J13" i="18"/>
  <c r="J26" i="18" s="1"/>
  <c r="I13" i="18"/>
  <c r="H13" i="18"/>
  <c r="H26" i="18" s="1"/>
  <c r="G13" i="18"/>
  <c r="F13" i="18"/>
  <c r="F26" i="18" s="1"/>
  <c r="F45" i="18" s="1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O44" i="19"/>
  <c r="G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C44" i="19" s="1"/>
  <c r="O26" i="19"/>
  <c r="J26" i="19"/>
  <c r="J45" i="19" s="1"/>
  <c r="G26" i="19"/>
  <c r="G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X26" i="19" s="1"/>
  <c r="W13" i="19"/>
  <c r="W26" i="19" s="1"/>
  <c r="V13" i="19"/>
  <c r="V26" i="19" s="1"/>
  <c r="U13" i="19"/>
  <c r="U26" i="19" s="1"/>
  <c r="U45" i="19" s="1"/>
  <c r="T13" i="19"/>
  <c r="T26" i="19" s="1"/>
  <c r="S13" i="19"/>
  <c r="S26" i="19" s="1"/>
  <c r="S45" i="19" s="1"/>
  <c r="R13" i="19"/>
  <c r="R26" i="19" s="1"/>
  <c r="R45" i="19" s="1"/>
  <c r="Q13" i="19"/>
  <c r="Q26" i="19" s="1"/>
  <c r="P13" i="19"/>
  <c r="P26" i="19" s="1"/>
  <c r="O13" i="19"/>
  <c r="N13" i="19"/>
  <c r="N26" i="19" s="1"/>
  <c r="M13" i="19"/>
  <c r="M26" i="19" s="1"/>
  <c r="M45" i="19" s="1"/>
  <c r="L13" i="19"/>
  <c r="L26" i="19" s="1"/>
  <c r="K13" i="19"/>
  <c r="K26" i="19" s="1"/>
  <c r="K45" i="19" s="1"/>
  <c r="J13" i="19"/>
  <c r="I13" i="19"/>
  <c r="I26" i="19" s="1"/>
  <c r="H13" i="19"/>
  <c r="H26" i="19" s="1"/>
  <c r="G13" i="19"/>
  <c r="F13" i="19"/>
  <c r="F26" i="19" s="1"/>
  <c r="E13" i="19"/>
  <c r="E26" i="19" s="1"/>
  <c r="E45" i="19" s="1"/>
  <c r="D13" i="19"/>
  <c r="D26" i="19" s="1"/>
  <c r="C13" i="19"/>
  <c r="C26" i="19" s="1"/>
  <c r="C45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L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N44" i="20" s="1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T37" i="20"/>
  <c r="S37" i="20"/>
  <c r="R37" i="20"/>
  <c r="R44" i="20" s="1"/>
  <c r="Q37" i="20"/>
  <c r="P37" i="20"/>
  <c r="O37" i="20"/>
  <c r="O44" i="20" s="1"/>
  <c r="N37" i="20"/>
  <c r="M37" i="20"/>
  <c r="L37" i="20"/>
  <c r="K37" i="20"/>
  <c r="J37" i="20"/>
  <c r="J44" i="20" s="1"/>
  <c r="I37" i="20"/>
  <c r="H37" i="20"/>
  <c r="G37" i="20"/>
  <c r="G44" i="20" s="1"/>
  <c r="F37" i="20"/>
  <c r="F44" i="20" s="1"/>
  <c r="E37" i="20"/>
  <c r="D37" i="20"/>
  <c r="C37" i="20"/>
  <c r="X26" i="20"/>
  <c r="W26" i="20"/>
  <c r="O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Z13" i="20"/>
  <c r="Y13" i="20"/>
  <c r="X13" i="20"/>
  <c r="W13" i="20"/>
  <c r="V13" i="20"/>
  <c r="V26" i="20" s="1"/>
  <c r="U13" i="20"/>
  <c r="U26" i="20" s="1"/>
  <c r="T13" i="20"/>
  <c r="S13" i="20"/>
  <c r="S26" i="20" s="1"/>
  <c r="R13" i="20"/>
  <c r="Q13" i="20"/>
  <c r="P13" i="20"/>
  <c r="O13" i="20"/>
  <c r="N13" i="20"/>
  <c r="N26" i="20" s="1"/>
  <c r="M13" i="20"/>
  <c r="M26" i="20" s="1"/>
  <c r="L13" i="20"/>
  <c r="K13" i="20"/>
  <c r="K26" i="20" s="1"/>
  <c r="J13" i="20"/>
  <c r="I13" i="20"/>
  <c r="H13" i="20"/>
  <c r="G13" i="20"/>
  <c r="G26" i="20" s="1"/>
  <c r="F13" i="20"/>
  <c r="F26" i="20" s="1"/>
  <c r="E13" i="20"/>
  <c r="E26" i="20" s="1"/>
  <c r="D13" i="20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V44" i="21" s="1"/>
  <c r="U43" i="21"/>
  <c r="T43" i="21"/>
  <c r="S43" i="21"/>
  <c r="R43" i="21"/>
  <c r="Q43" i="21"/>
  <c r="P43" i="21"/>
  <c r="P44" i="21" s="1"/>
  <c r="O43" i="21"/>
  <c r="N43" i="21"/>
  <c r="N44" i="21" s="1"/>
  <c r="M43" i="21"/>
  <c r="L43" i="21"/>
  <c r="L44" i="21" s="1"/>
  <c r="K43" i="21"/>
  <c r="J43" i="21"/>
  <c r="I43" i="21"/>
  <c r="H43" i="21"/>
  <c r="G43" i="21"/>
  <c r="F43" i="21"/>
  <c r="F44" i="21" s="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W45" i="21" s="1"/>
  <c r="V37" i="2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O37" i="21"/>
  <c r="O44" i="21" s="1"/>
  <c r="N37" i="21"/>
  <c r="M37" i="21"/>
  <c r="M44" i="21" s="1"/>
  <c r="L37" i="21"/>
  <c r="K37" i="21"/>
  <c r="K44" i="21" s="1"/>
  <c r="J37" i="21"/>
  <c r="J44" i="21" s="1"/>
  <c r="I37" i="21"/>
  <c r="I44" i="21" s="1"/>
  <c r="H37" i="21"/>
  <c r="H44" i="21" s="1"/>
  <c r="G37" i="21"/>
  <c r="G44" i="21" s="1"/>
  <c r="G45" i="21" s="1"/>
  <c r="F37" i="21"/>
  <c r="E37" i="21"/>
  <c r="E44" i="21" s="1"/>
  <c r="D37" i="21"/>
  <c r="D44" i="21" s="1"/>
  <c r="C37" i="21"/>
  <c r="C44" i="21" s="1"/>
  <c r="W26" i="21"/>
  <c r="S26" i="21"/>
  <c r="S45" i="21" s="1"/>
  <c r="O26" i="21"/>
  <c r="C26" i="21"/>
  <c r="C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X13" i="21"/>
  <c r="Z13" i="21" s="1"/>
  <c r="W13" i="21"/>
  <c r="V13" i="21"/>
  <c r="V26" i="21" s="1"/>
  <c r="U13" i="21"/>
  <c r="U26" i="21" s="1"/>
  <c r="U45" i="21" s="1"/>
  <c r="T13" i="21"/>
  <c r="S13" i="21"/>
  <c r="R13" i="21"/>
  <c r="Q13" i="21"/>
  <c r="P13" i="21"/>
  <c r="P26" i="21" s="1"/>
  <c r="O13" i="21"/>
  <c r="N13" i="21"/>
  <c r="N26" i="21" s="1"/>
  <c r="M13" i="21"/>
  <c r="M26" i="21" s="1"/>
  <c r="L13" i="21"/>
  <c r="K13" i="21"/>
  <c r="K26" i="21" s="1"/>
  <c r="J13" i="21"/>
  <c r="I13" i="21"/>
  <c r="H13" i="21"/>
  <c r="H26" i="21" s="1"/>
  <c r="G13" i="21"/>
  <c r="G26" i="21" s="1"/>
  <c r="F13" i="21"/>
  <c r="F26" i="21" s="1"/>
  <c r="E13" i="21"/>
  <c r="E26" i="21" s="1"/>
  <c r="E45" i="21" s="1"/>
  <c r="D13" i="2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P44" i="22"/>
  <c r="E44" i="22"/>
  <c r="AA43" i="22"/>
  <c r="Y43" i="22"/>
  <c r="X43" i="22"/>
  <c r="Z43" i="22" s="1"/>
  <c r="W43" i="22"/>
  <c r="V43" i="22"/>
  <c r="V44" i="22" s="1"/>
  <c r="U43" i="22"/>
  <c r="T43" i="22"/>
  <c r="S43" i="22"/>
  <c r="R43" i="22"/>
  <c r="Q43" i="22"/>
  <c r="P43" i="22"/>
  <c r="O43" i="22"/>
  <c r="N43" i="22"/>
  <c r="N44" i="22" s="1"/>
  <c r="M43" i="22"/>
  <c r="L43" i="22"/>
  <c r="L44" i="22" s="1"/>
  <c r="K43" i="22"/>
  <c r="J43" i="22"/>
  <c r="I43" i="22"/>
  <c r="H43" i="22"/>
  <c r="G43" i="22"/>
  <c r="F43" i="22"/>
  <c r="F44" i="22" s="1"/>
  <c r="E43" i="22"/>
  <c r="D43" i="22"/>
  <c r="C43" i="22"/>
  <c r="AA37" i="22"/>
  <c r="AA44" i="22" s="1"/>
  <c r="Z37" i="22"/>
  <c r="Y37" i="22"/>
  <c r="X37" i="22"/>
  <c r="W37" i="22"/>
  <c r="W44" i="22" s="1"/>
  <c r="V37" i="22"/>
  <c r="U37" i="22"/>
  <c r="U44" i="22" s="1"/>
  <c r="T37" i="22"/>
  <c r="T44" i="22" s="1"/>
  <c r="S37" i="22"/>
  <c r="S44" i="22" s="1"/>
  <c r="R37" i="22"/>
  <c r="R44" i="22" s="1"/>
  <c r="Q37" i="22"/>
  <c r="P37" i="22"/>
  <c r="O37" i="22"/>
  <c r="O44" i="22" s="1"/>
  <c r="N37" i="22"/>
  <c r="M37" i="22"/>
  <c r="M44" i="22" s="1"/>
  <c r="L37" i="22"/>
  <c r="K37" i="22"/>
  <c r="K44" i="22" s="1"/>
  <c r="J37" i="22"/>
  <c r="J44" i="22" s="1"/>
  <c r="I37" i="22"/>
  <c r="H37" i="22"/>
  <c r="G37" i="22"/>
  <c r="G44" i="22" s="1"/>
  <c r="F37" i="22"/>
  <c r="E37" i="22"/>
  <c r="D37" i="22"/>
  <c r="D44" i="22" s="1"/>
  <c r="C37" i="22"/>
  <c r="C44" i="22" s="1"/>
  <c r="AA26" i="22"/>
  <c r="AA25" i="22"/>
  <c r="Y25" i="22"/>
  <c r="X25" i="22"/>
  <c r="W25" i="22"/>
  <c r="V25" i="22"/>
  <c r="U25" i="22"/>
  <c r="T25" i="22"/>
  <c r="S25" i="22"/>
  <c r="S26" i="22" s="1"/>
  <c r="R25" i="22"/>
  <c r="Q25" i="22"/>
  <c r="Q26" i="22" s="1"/>
  <c r="P25" i="22"/>
  <c r="O25" i="22"/>
  <c r="O26" i="22" s="1"/>
  <c r="N25" i="22"/>
  <c r="M25" i="22"/>
  <c r="L25" i="22"/>
  <c r="K25" i="22"/>
  <c r="J25" i="22"/>
  <c r="I25" i="22"/>
  <c r="I26" i="22" s="1"/>
  <c r="H25" i="22"/>
  <c r="G25" i="22"/>
  <c r="G26" i="22" s="1"/>
  <c r="G45" i="22" s="1"/>
  <c r="F25" i="22"/>
  <c r="E25" i="22"/>
  <c r="D25" i="22"/>
  <c r="C25" i="22"/>
  <c r="C26" i="22" s="1"/>
  <c r="AA13" i="22"/>
  <c r="Y13" i="22"/>
  <c r="X13" i="22"/>
  <c r="X26" i="22" s="1"/>
  <c r="W13" i="22"/>
  <c r="V13" i="22"/>
  <c r="V26" i="22" s="1"/>
  <c r="U13" i="22"/>
  <c r="U26" i="22" s="1"/>
  <c r="T13" i="22"/>
  <c r="S13" i="22"/>
  <c r="R13" i="22"/>
  <c r="R26" i="22" s="1"/>
  <c r="R45" i="22" s="1"/>
  <c r="Q13" i="22"/>
  <c r="P13" i="22"/>
  <c r="P26" i="22" s="1"/>
  <c r="P45" i="22" s="1"/>
  <c r="O13" i="22"/>
  <c r="N13" i="22"/>
  <c r="N26" i="22" s="1"/>
  <c r="M13" i="22"/>
  <c r="M26" i="22" s="1"/>
  <c r="L13" i="22"/>
  <c r="K13" i="22"/>
  <c r="J13" i="22"/>
  <c r="J26" i="22" s="1"/>
  <c r="J45" i="22" s="1"/>
  <c r="I13" i="22"/>
  <c r="H13" i="22"/>
  <c r="H26" i="22" s="1"/>
  <c r="G13" i="22"/>
  <c r="F13" i="22"/>
  <c r="F26" i="22" s="1"/>
  <c r="E13" i="22"/>
  <c r="E26" i="22" s="1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X44" i="23"/>
  <c r="L44" i="23"/>
  <c r="F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M44" i="23" s="1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Z37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P37" i="23"/>
  <c r="P44" i="23" s="1"/>
  <c r="O37" i="23"/>
  <c r="O44" i="23" s="1"/>
  <c r="N37" i="23"/>
  <c r="M37" i="23"/>
  <c r="L37" i="23"/>
  <c r="K37" i="23"/>
  <c r="K44" i="23" s="1"/>
  <c r="J37" i="23"/>
  <c r="J44" i="23" s="1"/>
  <c r="I37" i="23"/>
  <c r="H37" i="23"/>
  <c r="H44" i="23" s="1"/>
  <c r="G37" i="23"/>
  <c r="G44" i="23" s="1"/>
  <c r="F37" i="23"/>
  <c r="E37" i="23"/>
  <c r="E44" i="23" s="1"/>
  <c r="D37" i="23"/>
  <c r="D44" i="23" s="1"/>
  <c r="C37" i="23"/>
  <c r="C44" i="23" s="1"/>
  <c r="Q26" i="23"/>
  <c r="P26" i="23"/>
  <c r="P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X13" i="23"/>
  <c r="W13" i="23"/>
  <c r="W26" i="23" s="1"/>
  <c r="W45" i="23" s="1"/>
  <c r="V13" i="23"/>
  <c r="U13" i="23"/>
  <c r="U26" i="23" s="1"/>
  <c r="T13" i="23"/>
  <c r="T26" i="23" s="1"/>
  <c r="S13" i="23"/>
  <c r="S26" i="23" s="1"/>
  <c r="S45" i="23" s="1"/>
  <c r="R13" i="23"/>
  <c r="Q13" i="23"/>
  <c r="P13" i="23"/>
  <c r="O13" i="23"/>
  <c r="O26" i="23" s="1"/>
  <c r="O45" i="23" s="1"/>
  <c r="N13" i="23"/>
  <c r="M13" i="23"/>
  <c r="M26" i="23" s="1"/>
  <c r="L13" i="23"/>
  <c r="L26" i="23" s="1"/>
  <c r="K13" i="23"/>
  <c r="K26" i="23" s="1"/>
  <c r="K45" i="23" s="1"/>
  <c r="J13" i="23"/>
  <c r="I13" i="23"/>
  <c r="H13" i="23"/>
  <c r="H26" i="23" s="1"/>
  <c r="G13" i="23"/>
  <c r="G26" i="23" s="1"/>
  <c r="F13" i="23"/>
  <c r="E13" i="23"/>
  <c r="E26" i="23" s="1"/>
  <c r="D13" i="23"/>
  <c r="D26" i="23" s="1"/>
  <c r="C13" i="23"/>
  <c r="C26" i="23" s="1"/>
  <c r="C45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N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W45" i="24" s="1"/>
  <c r="V37" i="24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O45" i="24" s="1"/>
  <c r="N37" i="24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G45" i="24" s="1"/>
  <c r="F37" i="24"/>
  <c r="E37" i="24"/>
  <c r="E44" i="24" s="1"/>
  <c r="D37" i="24"/>
  <c r="D44" i="24" s="1"/>
  <c r="C37" i="24"/>
  <c r="C44" i="24" s="1"/>
  <c r="P26" i="24"/>
  <c r="H26" i="24"/>
  <c r="AA25" i="24"/>
  <c r="Z25" i="24"/>
  <c r="Y25" i="24"/>
  <c r="Y26" i="24" s="1"/>
  <c r="Y45" i="24" s="1"/>
  <c r="X25" i="24"/>
  <c r="W25" i="24"/>
  <c r="V25" i="24"/>
  <c r="U25" i="24"/>
  <c r="T25" i="24"/>
  <c r="S25" i="24"/>
  <c r="R25" i="24"/>
  <c r="Q25" i="24"/>
  <c r="Q26" i="24" s="1"/>
  <c r="Q45" i="24" s="1"/>
  <c r="P25" i="24"/>
  <c r="O25" i="24"/>
  <c r="N25" i="24"/>
  <c r="M25" i="24"/>
  <c r="L25" i="24"/>
  <c r="K25" i="24"/>
  <c r="J25" i="24"/>
  <c r="I25" i="24"/>
  <c r="I26" i="24" s="1"/>
  <c r="I45" i="24" s="1"/>
  <c r="H25" i="24"/>
  <c r="G25" i="24"/>
  <c r="F25" i="24"/>
  <c r="E25" i="24"/>
  <c r="D25" i="24"/>
  <c r="C25" i="24"/>
  <c r="AA13" i="24"/>
  <c r="Z13" i="24"/>
  <c r="Y13" i="24"/>
  <c r="X13" i="24"/>
  <c r="X26" i="24" s="1"/>
  <c r="W13" i="24"/>
  <c r="W26" i="24" s="1"/>
  <c r="V13" i="24"/>
  <c r="V26" i="24" s="1"/>
  <c r="U13" i="24"/>
  <c r="T13" i="24"/>
  <c r="T26" i="24" s="1"/>
  <c r="T45" i="24" s="1"/>
  <c r="S13" i="24"/>
  <c r="R13" i="24"/>
  <c r="Q13" i="24"/>
  <c r="P13" i="24"/>
  <c r="O13" i="24"/>
  <c r="O26" i="24" s="1"/>
  <c r="N13" i="24"/>
  <c r="N26" i="24" s="1"/>
  <c r="M13" i="24"/>
  <c r="L13" i="24"/>
  <c r="L26" i="24" s="1"/>
  <c r="L45" i="24" s="1"/>
  <c r="K13" i="24"/>
  <c r="J13" i="24"/>
  <c r="I13" i="24"/>
  <c r="H13" i="24"/>
  <c r="G13" i="24"/>
  <c r="G26" i="24" s="1"/>
  <c r="F13" i="24"/>
  <c r="F26" i="24" s="1"/>
  <c r="E13" i="24"/>
  <c r="D13" i="24"/>
  <c r="D26" i="24" s="1"/>
  <c r="D45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E37" i="25"/>
  <c r="E44" i="25" s="1"/>
  <c r="E45" i="25" s="1"/>
  <c r="D37" i="25"/>
  <c r="D44" i="25" s="1"/>
  <c r="C37" i="25"/>
  <c r="C44" i="25" s="1"/>
  <c r="S26" i="25"/>
  <c r="S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W13" i="25"/>
  <c r="W26" i="25" s="1"/>
  <c r="V13" i="25"/>
  <c r="U13" i="25"/>
  <c r="U26" i="25" s="1"/>
  <c r="T13" i="25"/>
  <c r="T26" i="25" s="1"/>
  <c r="S13" i="25"/>
  <c r="R13" i="25"/>
  <c r="Q13" i="25"/>
  <c r="Q26" i="25" s="1"/>
  <c r="Q45" i="25" s="1"/>
  <c r="P13" i="25"/>
  <c r="P26" i="25" s="1"/>
  <c r="O13" i="25"/>
  <c r="O26" i="25" s="1"/>
  <c r="O45" i="25" s="1"/>
  <c r="N13" i="25"/>
  <c r="M13" i="25"/>
  <c r="M26" i="25" s="1"/>
  <c r="L13" i="25"/>
  <c r="L26" i="25" s="1"/>
  <c r="K13" i="25"/>
  <c r="K26" i="25" s="1"/>
  <c r="K45" i="25" s="1"/>
  <c r="J13" i="25"/>
  <c r="I13" i="25"/>
  <c r="H13" i="25"/>
  <c r="H26" i="25" s="1"/>
  <c r="G13" i="25"/>
  <c r="G26" i="25" s="1"/>
  <c r="F13" i="25"/>
  <c r="E13" i="25"/>
  <c r="E26" i="25" s="1"/>
  <c r="D13" i="25"/>
  <c r="D26" i="25" s="1"/>
  <c r="D45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E45" i="26"/>
  <c r="D45" i="26"/>
  <c r="H44" i="26"/>
  <c r="E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Z37" i="26" s="1"/>
  <c r="W37" i="26"/>
  <c r="W44" i="26" s="1"/>
  <c r="V37" i="26"/>
  <c r="U37" i="26"/>
  <c r="U44" i="26" s="1"/>
  <c r="U45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G37" i="26"/>
  <c r="G44" i="26" s="1"/>
  <c r="F37" i="26"/>
  <c r="F44" i="26" s="1"/>
  <c r="E37" i="26"/>
  <c r="D37" i="26"/>
  <c r="D44" i="26" s="1"/>
  <c r="C37" i="26"/>
  <c r="C44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W13" i="26"/>
  <c r="V13" i="26"/>
  <c r="V26" i="26" s="1"/>
  <c r="U13" i="26"/>
  <c r="U26" i="26" s="1"/>
  <c r="T13" i="26"/>
  <c r="T26" i="26" s="1"/>
  <c r="T45" i="26" s="1"/>
  <c r="S13" i="26"/>
  <c r="R13" i="26"/>
  <c r="R26" i="26" s="1"/>
  <c r="Q13" i="26"/>
  <c r="Q26" i="26" s="1"/>
  <c r="Q45" i="26" s="1"/>
  <c r="P13" i="26"/>
  <c r="P26" i="26" s="1"/>
  <c r="P45" i="26" s="1"/>
  <c r="O13" i="26"/>
  <c r="N13" i="26"/>
  <c r="N26" i="26" s="1"/>
  <c r="M13" i="26"/>
  <c r="M26" i="26" s="1"/>
  <c r="L13" i="26"/>
  <c r="L26" i="26" s="1"/>
  <c r="L45" i="26" s="1"/>
  <c r="K13" i="26"/>
  <c r="K26" i="26" s="1"/>
  <c r="K45" i="26" s="1"/>
  <c r="J13" i="26"/>
  <c r="J26" i="26" s="1"/>
  <c r="I13" i="26"/>
  <c r="H13" i="26"/>
  <c r="H26" i="26" s="1"/>
  <c r="G13" i="26"/>
  <c r="F13" i="26"/>
  <c r="F26" i="26" s="1"/>
  <c r="E13" i="26"/>
  <c r="E26" i="26" s="1"/>
  <c r="D13" i="26"/>
  <c r="D26" i="26" s="1"/>
  <c r="C13" i="26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V44" i="27"/>
  <c r="U44" i="27"/>
  <c r="L44" i="27"/>
  <c r="E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V37" i="27"/>
  <c r="U37" i="27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N37" i="27"/>
  <c r="N44" i="27" s="1"/>
  <c r="M37" i="27"/>
  <c r="M44" i="27" s="1"/>
  <c r="L37" i="27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F45" i="27" s="1"/>
  <c r="E37" i="27"/>
  <c r="D37" i="27"/>
  <c r="D44" i="27" s="1"/>
  <c r="C37" i="27"/>
  <c r="C44" i="27" s="1"/>
  <c r="X26" i="27"/>
  <c r="P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Z13" i="27" s="1"/>
  <c r="X13" i="27"/>
  <c r="W13" i="27"/>
  <c r="W26" i="27" s="1"/>
  <c r="V13" i="27"/>
  <c r="V26" i="27" s="1"/>
  <c r="U13" i="27"/>
  <c r="U26" i="27" s="1"/>
  <c r="T13" i="27"/>
  <c r="S13" i="27"/>
  <c r="R13" i="27"/>
  <c r="R26" i="27" s="1"/>
  <c r="Q13" i="27"/>
  <c r="P13" i="27"/>
  <c r="O13" i="27"/>
  <c r="O26" i="27" s="1"/>
  <c r="N13" i="27"/>
  <c r="N26" i="27" s="1"/>
  <c r="M13" i="27"/>
  <c r="M26" i="27" s="1"/>
  <c r="L13" i="27"/>
  <c r="K13" i="27"/>
  <c r="J13" i="27"/>
  <c r="J26" i="27" s="1"/>
  <c r="I13" i="27"/>
  <c r="H13" i="27"/>
  <c r="H26" i="27" s="1"/>
  <c r="H45" i="27" s="1"/>
  <c r="G13" i="27"/>
  <c r="G26" i="27" s="1"/>
  <c r="F13" i="27"/>
  <c r="F26" i="27" s="1"/>
  <c r="E13" i="27"/>
  <c r="E26" i="27" s="1"/>
  <c r="E45" i="27" s="1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M44" i="28"/>
  <c r="F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M37" i="28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E37" i="28"/>
  <c r="E44" i="28" s="1"/>
  <c r="D37" i="28"/>
  <c r="D44" i="28" s="1"/>
  <c r="C37" i="28"/>
  <c r="C44" i="28" s="1"/>
  <c r="I26" i="28"/>
  <c r="I45" i="28" s="1"/>
  <c r="H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X13" i="28"/>
  <c r="X26" i="28" s="1"/>
  <c r="W13" i="28"/>
  <c r="V13" i="28"/>
  <c r="V26" i="28" s="1"/>
  <c r="U13" i="28"/>
  <c r="U26" i="28" s="1"/>
  <c r="T13" i="28"/>
  <c r="T26" i="28" s="1"/>
  <c r="T45" i="28" s="1"/>
  <c r="S13" i="28"/>
  <c r="R13" i="28"/>
  <c r="R26" i="28" s="1"/>
  <c r="R45" i="28" s="1"/>
  <c r="Q13" i="28"/>
  <c r="Q26" i="28" s="1"/>
  <c r="Q45" i="28" s="1"/>
  <c r="P13" i="28"/>
  <c r="P26" i="28" s="1"/>
  <c r="P45" i="28" s="1"/>
  <c r="O13" i="28"/>
  <c r="N13" i="28"/>
  <c r="N26" i="28" s="1"/>
  <c r="M13" i="28"/>
  <c r="M26" i="28" s="1"/>
  <c r="L13" i="28"/>
  <c r="L26" i="28" s="1"/>
  <c r="K13" i="28"/>
  <c r="J13" i="28"/>
  <c r="J26" i="28" s="1"/>
  <c r="J45" i="28" s="1"/>
  <c r="I13" i="28"/>
  <c r="H13" i="28"/>
  <c r="G13" i="28"/>
  <c r="F13" i="28"/>
  <c r="F26" i="28" s="1"/>
  <c r="E13" i="28"/>
  <c r="E26" i="28" s="1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M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M37" i="29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P26" i="29"/>
  <c r="I26" i="29"/>
  <c r="H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Z13" i="29" s="1"/>
  <c r="W13" i="29"/>
  <c r="W26" i="29" s="1"/>
  <c r="V13" i="29"/>
  <c r="V26" i="29" s="1"/>
  <c r="U13" i="29"/>
  <c r="U26" i="29" s="1"/>
  <c r="T13" i="29"/>
  <c r="S13" i="29"/>
  <c r="R13" i="29"/>
  <c r="R26" i="29" s="1"/>
  <c r="R45" i="29" s="1"/>
  <c r="Q13" i="29"/>
  <c r="Q26" i="29" s="1"/>
  <c r="P13" i="29"/>
  <c r="O13" i="29"/>
  <c r="O26" i="29" s="1"/>
  <c r="N13" i="29"/>
  <c r="N26" i="29" s="1"/>
  <c r="M13" i="29"/>
  <c r="M26" i="29" s="1"/>
  <c r="L13" i="29"/>
  <c r="K13" i="29"/>
  <c r="J13" i="29"/>
  <c r="I13" i="29"/>
  <c r="H13" i="29"/>
  <c r="G13" i="29"/>
  <c r="G26" i="29" s="1"/>
  <c r="F13" i="29"/>
  <c r="F26" i="29" s="1"/>
  <c r="E13" i="29"/>
  <c r="E26" i="29" s="1"/>
  <c r="E45" i="29" s="1"/>
  <c r="D13" i="29"/>
  <c r="C13" i="29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G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F37" i="30"/>
  <c r="E37" i="30"/>
  <c r="E44" i="30" s="1"/>
  <c r="D37" i="30"/>
  <c r="D44" i="30" s="1"/>
  <c r="C37" i="30"/>
  <c r="C44" i="30" s="1"/>
  <c r="P26" i="30"/>
  <c r="P45" i="30" s="1"/>
  <c r="AA25" i="30"/>
  <c r="Y25" i="30"/>
  <c r="Z25" i="30" s="1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I26" i="30" s="1"/>
  <c r="I45" i="30" s="1"/>
  <c r="H25" i="30"/>
  <c r="G25" i="30"/>
  <c r="F25" i="30"/>
  <c r="E25" i="30"/>
  <c r="D25" i="30"/>
  <c r="C25" i="30"/>
  <c r="AA13" i="30"/>
  <c r="AA26" i="30" s="1"/>
  <c r="AA45" i="30" s="1"/>
  <c r="Z13" i="30"/>
  <c r="Y13" i="30"/>
  <c r="Y26" i="30" s="1"/>
  <c r="Y45" i="30" s="1"/>
  <c r="X13" i="30"/>
  <c r="X26" i="30" s="1"/>
  <c r="W13" i="30"/>
  <c r="W26" i="30" s="1"/>
  <c r="V13" i="30"/>
  <c r="V26" i="30" s="1"/>
  <c r="U13" i="30"/>
  <c r="T13" i="30"/>
  <c r="T26" i="30" s="1"/>
  <c r="S13" i="30"/>
  <c r="S26" i="30" s="1"/>
  <c r="S45" i="30" s="1"/>
  <c r="R13" i="30"/>
  <c r="R26" i="30" s="1"/>
  <c r="R45" i="30" s="1"/>
  <c r="Q13" i="30"/>
  <c r="Q26" i="30" s="1"/>
  <c r="Q45" i="30" s="1"/>
  <c r="P13" i="30"/>
  <c r="O13" i="30"/>
  <c r="O26" i="30" s="1"/>
  <c r="N13" i="30"/>
  <c r="N26" i="30" s="1"/>
  <c r="M13" i="30"/>
  <c r="L13" i="30"/>
  <c r="L26" i="30" s="1"/>
  <c r="K13" i="30"/>
  <c r="K26" i="30" s="1"/>
  <c r="K45" i="30" s="1"/>
  <c r="J13" i="30"/>
  <c r="J26" i="30" s="1"/>
  <c r="J45" i="30" s="1"/>
  <c r="I13" i="30"/>
  <c r="H13" i="30"/>
  <c r="H26" i="30" s="1"/>
  <c r="G13" i="30"/>
  <c r="G26" i="30" s="1"/>
  <c r="F13" i="30"/>
  <c r="F26" i="30" s="1"/>
  <c r="E13" i="30"/>
  <c r="D13" i="30"/>
  <c r="D26" i="30" s="1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E44" i="31"/>
  <c r="E45" i="31" s="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W37" i="31"/>
  <c r="W44" i="31" s="1"/>
  <c r="V37" i="3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M37" i="31"/>
  <c r="M44" i="31" s="1"/>
  <c r="M45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D37" i="31"/>
  <c r="D44" i="31" s="1"/>
  <c r="C37" i="31"/>
  <c r="C44" i="31" s="1"/>
  <c r="X26" i="31"/>
  <c r="Q26" i="31"/>
  <c r="Q45" i="31" s="1"/>
  <c r="AA25" i="31"/>
  <c r="Z25" i="31"/>
  <c r="Y25" i="31"/>
  <c r="Y26" i="31" s="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H26" i="31" s="1"/>
  <c r="G25" i="31"/>
  <c r="F25" i="31"/>
  <c r="E25" i="31"/>
  <c r="D25" i="31"/>
  <c r="C25" i="31"/>
  <c r="AA13" i="31"/>
  <c r="AA26" i="31" s="1"/>
  <c r="Z13" i="31"/>
  <c r="Y13" i="31"/>
  <c r="X13" i="31"/>
  <c r="W13" i="31"/>
  <c r="W26" i="31" s="1"/>
  <c r="V13" i="31"/>
  <c r="V26" i="31" s="1"/>
  <c r="U13" i="31"/>
  <c r="U26" i="31" s="1"/>
  <c r="U45" i="31" s="1"/>
  <c r="T13" i="31"/>
  <c r="S13" i="31"/>
  <c r="S26" i="31" s="1"/>
  <c r="R13" i="31"/>
  <c r="R26" i="31" s="1"/>
  <c r="Q13" i="31"/>
  <c r="P13" i="31"/>
  <c r="P26" i="31" s="1"/>
  <c r="P45" i="31" s="1"/>
  <c r="O13" i="31"/>
  <c r="O26" i="31" s="1"/>
  <c r="O45" i="31" s="1"/>
  <c r="N13" i="31"/>
  <c r="N26" i="31" s="1"/>
  <c r="M13" i="31"/>
  <c r="M26" i="31" s="1"/>
  <c r="L13" i="31"/>
  <c r="K13" i="31"/>
  <c r="K26" i="31" s="1"/>
  <c r="J13" i="31"/>
  <c r="J26" i="31" s="1"/>
  <c r="I13" i="31"/>
  <c r="H13" i="31"/>
  <c r="G13" i="31"/>
  <c r="G26" i="31" s="1"/>
  <c r="G45" i="31" s="1"/>
  <c r="F13" i="31"/>
  <c r="F26" i="31" s="1"/>
  <c r="E13" i="31"/>
  <c r="E26" i="31" s="1"/>
  <c r="D13" i="3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U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X37" i="32"/>
  <c r="W37" i="32"/>
  <c r="W44" i="32" s="1"/>
  <c r="V37" i="32"/>
  <c r="U37" i="32"/>
  <c r="T37" i="32"/>
  <c r="T44" i="32" s="1"/>
  <c r="S37" i="32"/>
  <c r="S44" i="32" s="1"/>
  <c r="R37" i="32"/>
  <c r="R44" i="32" s="1"/>
  <c r="Q37" i="32"/>
  <c r="P37" i="32"/>
  <c r="P44" i="32" s="1"/>
  <c r="O37" i="32"/>
  <c r="O44" i="32" s="1"/>
  <c r="N37" i="32"/>
  <c r="M37" i="32"/>
  <c r="M44" i="32" s="1"/>
  <c r="L37" i="32"/>
  <c r="L44" i="32" s="1"/>
  <c r="K37" i="32"/>
  <c r="K44" i="32" s="1"/>
  <c r="J37" i="32"/>
  <c r="J44" i="32" s="1"/>
  <c r="I37" i="32"/>
  <c r="H37" i="32"/>
  <c r="H44" i="32" s="1"/>
  <c r="G37" i="32"/>
  <c r="G44" i="32" s="1"/>
  <c r="F37" i="32"/>
  <c r="E37" i="32"/>
  <c r="E44" i="32" s="1"/>
  <c r="D37" i="32"/>
  <c r="D44" i="32" s="1"/>
  <c r="C37" i="32"/>
  <c r="C44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X13" i="32"/>
  <c r="Z13" i="32" s="1"/>
  <c r="W13" i="32"/>
  <c r="V13" i="32"/>
  <c r="V26" i="32" s="1"/>
  <c r="U13" i="32"/>
  <c r="T13" i="32"/>
  <c r="S13" i="32"/>
  <c r="S26" i="32" s="1"/>
  <c r="S45" i="32" s="1"/>
  <c r="R13" i="32"/>
  <c r="R26" i="32" s="1"/>
  <c r="R45" i="32" s="1"/>
  <c r="Q13" i="32"/>
  <c r="Q26" i="32" s="1"/>
  <c r="P13" i="32"/>
  <c r="P26" i="32" s="1"/>
  <c r="O13" i="32"/>
  <c r="N13" i="32"/>
  <c r="N26" i="32" s="1"/>
  <c r="M13" i="32"/>
  <c r="L13" i="32"/>
  <c r="L26" i="32" s="1"/>
  <c r="K13" i="32"/>
  <c r="K26" i="32" s="1"/>
  <c r="K45" i="32" s="1"/>
  <c r="J13" i="32"/>
  <c r="J26" i="32" s="1"/>
  <c r="J45" i="32" s="1"/>
  <c r="I13" i="32"/>
  <c r="I26" i="32" s="1"/>
  <c r="H13" i="32"/>
  <c r="H26" i="32" s="1"/>
  <c r="G13" i="32"/>
  <c r="F13" i="32"/>
  <c r="F26" i="32" s="1"/>
  <c r="E13" i="32"/>
  <c r="E26" i="32" s="1"/>
  <c r="D13" i="32"/>
  <c r="D26" i="32" s="1"/>
  <c r="D45" i="32" s="1"/>
  <c r="C13" i="32"/>
  <c r="C26" i="32" s="1"/>
  <c r="C45" i="32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Q44" i="33"/>
  <c r="I44" i="33"/>
  <c r="AA43" i="33"/>
  <c r="Y43" i="33"/>
  <c r="Y44" i="33" s="1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X37" i="33"/>
  <c r="W37" i="33"/>
  <c r="W44" i="33" s="1"/>
  <c r="V37" i="33"/>
  <c r="V44" i="33" s="1"/>
  <c r="U37" i="33"/>
  <c r="T37" i="33"/>
  <c r="S37" i="33"/>
  <c r="S44" i="33" s="1"/>
  <c r="R37" i="33"/>
  <c r="R44" i="33" s="1"/>
  <c r="Q37" i="33"/>
  <c r="P37" i="33"/>
  <c r="P44" i="33" s="1"/>
  <c r="O37" i="33"/>
  <c r="O44" i="33" s="1"/>
  <c r="N37" i="33"/>
  <c r="N44" i="33" s="1"/>
  <c r="M37" i="33"/>
  <c r="L37" i="33"/>
  <c r="K37" i="33"/>
  <c r="K44" i="33" s="1"/>
  <c r="J37" i="33"/>
  <c r="J44" i="33" s="1"/>
  <c r="I37" i="33"/>
  <c r="H37" i="33"/>
  <c r="H44" i="33" s="1"/>
  <c r="G37" i="33"/>
  <c r="G44" i="33" s="1"/>
  <c r="F37" i="33"/>
  <c r="F44" i="33" s="1"/>
  <c r="E37" i="33"/>
  <c r="D37" i="33"/>
  <c r="C37" i="33"/>
  <c r="C44" i="33" s="1"/>
  <c r="AA26" i="33"/>
  <c r="AA45" i="33" s="1"/>
  <c r="S26" i="33"/>
  <c r="L26" i="33"/>
  <c r="K26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Y26" i="33" s="1"/>
  <c r="X13" i="33"/>
  <c r="X26" i="33" s="1"/>
  <c r="W13" i="33"/>
  <c r="V13" i="33"/>
  <c r="V26" i="33" s="1"/>
  <c r="U13" i="33"/>
  <c r="U26" i="33" s="1"/>
  <c r="T13" i="33"/>
  <c r="T26" i="33" s="1"/>
  <c r="S13" i="33"/>
  <c r="R13" i="33"/>
  <c r="R26" i="33" s="1"/>
  <c r="Q13" i="33"/>
  <c r="Q26" i="33" s="1"/>
  <c r="P13" i="33"/>
  <c r="P26" i="33" s="1"/>
  <c r="O13" i="33"/>
  <c r="N13" i="33"/>
  <c r="N26" i="33" s="1"/>
  <c r="M13" i="33"/>
  <c r="M26" i="33" s="1"/>
  <c r="L13" i="33"/>
  <c r="K13" i="33"/>
  <c r="J13" i="33"/>
  <c r="J26" i="33" s="1"/>
  <c r="I13" i="33"/>
  <c r="I26" i="33" s="1"/>
  <c r="H13" i="33"/>
  <c r="H26" i="33" s="1"/>
  <c r="G13" i="33"/>
  <c r="F13" i="33"/>
  <c r="F26" i="33" s="1"/>
  <c r="E13" i="33"/>
  <c r="E26" i="33" s="1"/>
  <c r="D13" i="33"/>
  <c r="D26" i="33" s="1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X44" i="34"/>
  <c r="W44" i="34"/>
  <c r="H44" i="34"/>
  <c r="AA43" i="34"/>
  <c r="Z43" i="34"/>
  <c r="Y43" i="34"/>
  <c r="X43" i="34"/>
  <c r="W43" i="34"/>
  <c r="V43" i="34"/>
  <c r="U43" i="34"/>
  <c r="T43" i="34"/>
  <c r="S43" i="34"/>
  <c r="R43" i="34"/>
  <c r="Q43" i="34"/>
  <c r="Q44" i="34" s="1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Z37" i="34"/>
  <c r="Y37" i="34"/>
  <c r="Y44" i="34" s="1"/>
  <c r="X37" i="34"/>
  <c r="W37" i="34"/>
  <c r="V37" i="34"/>
  <c r="V44" i="34" s="1"/>
  <c r="U37" i="34"/>
  <c r="T37" i="34"/>
  <c r="S37" i="34"/>
  <c r="R37" i="34"/>
  <c r="R44" i="34" s="1"/>
  <c r="Q37" i="34"/>
  <c r="P37" i="34"/>
  <c r="P44" i="34" s="1"/>
  <c r="O37" i="34"/>
  <c r="O44" i="34" s="1"/>
  <c r="N37" i="34"/>
  <c r="N44" i="34" s="1"/>
  <c r="M37" i="34"/>
  <c r="L37" i="34"/>
  <c r="K37" i="34"/>
  <c r="J37" i="34"/>
  <c r="J44" i="34" s="1"/>
  <c r="I37" i="34"/>
  <c r="I44" i="34" s="1"/>
  <c r="H37" i="34"/>
  <c r="G37" i="34"/>
  <c r="G44" i="34" s="1"/>
  <c r="F37" i="34"/>
  <c r="F44" i="34" s="1"/>
  <c r="E37" i="34"/>
  <c r="D37" i="34"/>
  <c r="C37" i="34"/>
  <c r="AA26" i="34"/>
  <c r="J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X26" i="34" s="1"/>
  <c r="Z26" i="34" s="1"/>
  <c r="W13" i="34"/>
  <c r="V13" i="34"/>
  <c r="V26" i="34" s="1"/>
  <c r="U13" i="34"/>
  <c r="U26" i="34" s="1"/>
  <c r="T13" i="34"/>
  <c r="T26" i="34" s="1"/>
  <c r="S13" i="34"/>
  <c r="S26" i="34" s="1"/>
  <c r="R13" i="34"/>
  <c r="R26" i="34" s="1"/>
  <c r="Q13" i="34"/>
  <c r="Q26" i="34" s="1"/>
  <c r="P13" i="34"/>
  <c r="P26" i="34" s="1"/>
  <c r="O13" i="34"/>
  <c r="N13" i="34"/>
  <c r="N26" i="34" s="1"/>
  <c r="M13" i="34"/>
  <c r="M26" i="34" s="1"/>
  <c r="L13" i="34"/>
  <c r="L26" i="34" s="1"/>
  <c r="K13" i="34"/>
  <c r="K26" i="34" s="1"/>
  <c r="J13" i="34"/>
  <c r="I13" i="34"/>
  <c r="I26" i="34" s="1"/>
  <c r="H13" i="34"/>
  <c r="H26" i="34" s="1"/>
  <c r="G13" i="34"/>
  <c r="F13" i="34"/>
  <c r="F26" i="34" s="1"/>
  <c r="E13" i="34"/>
  <c r="E26" i="34" s="1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O44" i="35" s="1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W37" i="35"/>
  <c r="W44" i="35" s="1"/>
  <c r="V37" i="35"/>
  <c r="V44" i="35" s="1"/>
  <c r="U37" i="35"/>
  <c r="U44" i="35" s="1"/>
  <c r="T37" i="35"/>
  <c r="S37" i="35"/>
  <c r="R37" i="35"/>
  <c r="Q37" i="35"/>
  <c r="Q44" i="35" s="1"/>
  <c r="P37" i="35"/>
  <c r="P44" i="35" s="1"/>
  <c r="O37" i="35"/>
  <c r="N37" i="35"/>
  <c r="N44" i="35" s="1"/>
  <c r="M37" i="35"/>
  <c r="M44" i="35" s="1"/>
  <c r="L37" i="35"/>
  <c r="K37" i="35"/>
  <c r="J37" i="35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C37" i="35"/>
  <c r="AA26" i="35"/>
  <c r="T26" i="35"/>
  <c r="S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X13" i="35"/>
  <c r="X26" i="35" s="1"/>
  <c r="Z26" i="35" s="1"/>
  <c r="W13" i="35"/>
  <c r="V13" i="35"/>
  <c r="V26" i="35" s="1"/>
  <c r="V45" i="35" s="1"/>
  <c r="U13" i="35"/>
  <c r="U26" i="35" s="1"/>
  <c r="U45" i="35" s="1"/>
  <c r="T13" i="35"/>
  <c r="S13" i="35"/>
  <c r="R13" i="35"/>
  <c r="R26" i="35" s="1"/>
  <c r="Q13" i="35"/>
  <c r="Q26" i="35" s="1"/>
  <c r="P13" i="35"/>
  <c r="P26" i="35" s="1"/>
  <c r="O13" i="35"/>
  <c r="N13" i="35"/>
  <c r="N26" i="35" s="1"/>
  <c r="N45" i="35" s="1"/>
  <c r="M13" i="35"/>
  <c r="M26" i="35" s="1"/>
  <c r="M45" i="35" s="1"/>
  <c r="L13" i="35"/>
  <c r="L26" i="35" s="1"/>
  <c r="K13" i="35"/>
  <c r="K26" i="35" s="1"/>
  <c r="J13" i="35"/>
  <c r="J26" i="35" s="1"/>
  <c r="I13" i="35"/>
  <c r="I26" i="35" s="1"/>
  <c r="H13" i="35"/>
  <c r="H26" i="35" s="1"/>
  <c r="G13" i="35"/>
  <c r="F13" i="35"/>
  <c r="F26" i="35" s="1"/>
  <c r="F45" i="35" s="1"/>
  <c r="E13" i="35"/>
  <c r="E26" i="35" s="1"/>
  <c r="E45" i="35" s="1"/>
  <c r="D13" i="35"/>
  <c r="D26" i="35" s="1"/>
  <c r="C13" i="35"/>
  <c r="C26" i="35" s="1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O44" i="36"/>
  <c r="I44" i="36"/>
  <c r="AA43" i="36"/>
  <c r="Y43" i="36"/>
  <c r="X43" i="36"/>
  <c r="Z43" i="36" s="1"/>
  <c r="W43" i="36"/>
  <c r="V43" i="36"/>
  <c r="U43" i="36"/>
  <c r="T43" i="36"/>
  <c r="S43" i="36"/>
  <c r="R43" i="36"/>
  <c r="Q43" i="36"/>
  <c r="Q44" i="36" s="1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W37" i="36"/>
  <c r="W44" i="36" s="1"/>
  <c r="V37" i="36"/>
  <c r="V44" i="36" s="1"/>
  <c r="U37" i="36"/>
  <c r="T37" i="36"/>
  <c r="S37" i="36"/>
  <c r="S44" i="36" s="1"/>
  <c r="R37" i="36"/>
  <c r="Q37" i="36"/>
  <c r="P37" i="36"/>
  <c r="P44" i="36" s="1"/>
  <c r="O37" i="36"/>
  <c r="N37" i="36"/>
  <c r="N44" i="36" s="1"/>
  <c r="M37" i="36"/>
  <c r="L37" i="36"/>
  <c r="K37" i="36"/>
  <c r="K44" i="36" s="1"/>
  <c r="J37" i="36"/>
  <c r="I37" i="36"/>
  <c r="H37" i="36"/>
  <c r="H44" i="36" s="1"/>
  <c r="G37" i="36"/>
  <c r="G44" i="36" s="1"/>
  <c r="F37" i="36"/>
  <c r="F44" i="36" s="1"/>
  <c r="E37" i="36"/>
  <c r="D37" i="36"/>
  <c r="C37" i="36"/>
  <c r="C44" i="36" s="1"/>
  <c r="AA26" i="36"/>
  <c r="S26" i="36"/>
  <c r="R26" i="36"/>
  <c r="L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Y26" i="36" s="1"/>
  <c r="X13" i="36"/>
  <c r="X26" i="36" s="1"/>
  <c r="W13" i="36"/>
  <c r="V13" i="36"/>
  <c r="V26" i="36" s="1"/>
  <c r="U13" i="36"/>
  <c r="U26" i="36" s="1"/>
  <c r="T13" i="36"/>
  <c r="T26" i="36" s="1"/>
  <c r="S13" i="36"/>
  <c r="R13" i="36"/>
  <c r="Q13" i="36"/>
  <c r="Q26" i="36" s="1"/>
  <c r="P13" i="36"/>
  <c r="P26" i="36" s="1"/>
  <c r="O13" i="36"/>
  <c r="N13" i="36"/>
  <c r="N26" i="36" s="1"/>
  <c r="M13" i="36"/>
  <c r="M26" i="36" s="1"/>
  <c r="L13" i="36"/>
  <c r="K13" i="36"/>
  <c r="K26" i="36" s="1"/>
  <c r="J13" i="36"/>
  <c r="J26" i="36" s="1"/>
  <c r="I13" i="36"/>
  <c r="I26" i="36" s="1"/>
  <c r="I45" i="36" s="1"/>
  <c r="H13" i="36"/>
  <c r="H26" i="36" s="1"/>
  <c r="G13" i="36"/>
  <c r="F13" i="36"/>
  <c r="F26" i="36" s="1"/>
  <c r="E13" i="36"/>
  <c r="E26" i="36" s="1"/>
  <c r="D13" i="36"/>
  <c r="D26" i="36" s="1"/>
  <c r="C13" i="36"/>
  <c r="C26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X45" i="37"/>
  <c r="Z45" i="37" s="1"/>
  <c r="X44" i="37"/>
  <c r="Z44" i="37" s="1"/>
  <c r="AA43" i="37"/>
  <c r="Z43" i="37"/>
  <c r="Y43" i="37"/>
  <c r="X43" i="37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H44" i="37" s="1"/>
  <c r="G43" i="37"/>
  <c r="F43" i="37"/>
  <c r="E43" i="37"/>
  <c r="D43" i="37"/>
  <c r="C43" i="37"/>
  <c r="AA37" i="37"/>
  <c r="AA44" i="37" s="1"/>
  <c r="Z37" i="37"/>
  <c r="Y37" i="37"/>
  <c r="X37" i="37"/>
  <c r="W37" i="37"/>
  <c r="W44" i="37" s="1"/>
  <c r="V37" i="37"/>
  <c r="V44" i="37" s="1"/>
  <c r="U37" i="37"/>
  <c r="U44" i="37" s="1"/>
  <c r="T37" i="37"/>
  <c r="S37" i="37"/>
  <c r="S44" i="37" s="1"/>
  <c r="R37" i="37"/>
  <c r="R44" i="37" s="1"/>
  <c r="Q37" i="37"/>
  <c r="P37" i="37"/>
  <c r="O37" i="37"/>
  <c r="O44" i="37" s="1"/>
  <c r="N37" i="37"/>
  <c r="N44" i="37" s="1"/>
  <c r="M37" i="37"/>
  <c r="M44" i="37" s="1"/>
  <c r="L37" i="37"/>
  <c r="K37" i="37"/>
  <c r="K44" i="37" s="1"/>
  <c r="J37" i="37"/>
  <c r="J44" i="37" s="1"/>
  <c r="I37" i="37"/>
  <c r="H37" i="37"/>
  <c r="G37" i="37"/>
  <c r="G44" i="37" s="1"/>
  <c r="F37" i="37"/>
  <c r="F44" i="37" s="1"/>
  <c r="E37" i="37"/>
  <c r="E44" i="37" s="1"/>
  <c r="D37" i="37"/>
  <c r="C37" i="37"/>
  <c r="C44" i="37" s="1"/>
  <c r="AA26" i="37"/>
  <c r="AA45" i="37" s="1"/>
  <c r="T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Y26" i="37" s="1"/>
  <c r="X13" i="37"/>
  <c r="X26" i="37" s="1"/>
  <c r="Z26" i="37" s="1"/>
  <c r="W13" i="37"/>
  <c r="W26" i="37" s="1"/>
  <c r="W45" i="37" s="1"/>
  <c r="V13" i="37"/>
  <c r="V26" i="37" s="1"/>
  <c r="V45" i="37" s="1"/>
  <c r="U13" i="37"/>
  <c r="U26" i="37" s="1"/>
  <c r="T13" i="37"/>
  <c r="S13" i="37"/>
  <c r="S26" i="37" s="1"/>
  <c r="R13" i="37"/>
  <c r="R26" i="37" s="1"/>
  <c r="Q13" i="37"/>
  <c r="Q26" i="37" s="1"/>
  <c r="P13" i="37"/>
  <c r="P26" i="37" s="1"/>
  <c r="O13" i="37"/>
  <c r="O26" i="37" s="1"/>
  <c r="O45" i="37" s="1"/>
  <c r="N13" i="37"/>
  <c r="N26" i="37" s="1"/>
  <c r="N45" i="37" s="1"/>
  <c r="M13" i="37"/>
  <c r="M26" i="37" s="1"/>
  <c r="L13" i="37"/>
  <c r="L26" i="37" s="1"/>
  <c r="K13" i="37"/>
  <c r="K26" i="37" s="1"/>
  <c r="J13" i="37"/>
  <c r="J26" i="37" s="1"/>
  <c r="I13" i="37"/>
  <c r="I26" i="37" s="1"/>
  <c r="H13" i="37"/>
  <c r="H26" i="37" s="1"/>
  <c r="G13" i="37"/>
  <c r="G26" i="37" s="1"/>
  <c r="G45" i="37" s="1"/>
  <c r="F13" i="37"/>
  <c r="F26" i="37" s="1"/>
  <c r="F45" i="37" s="1"/>
  <c r="E13" i="37"/>
  <c r="E26" i="37" s="1"/>
  <c r="D13" i="37"/>
  <c r="D26" i="37" s="1"/>
  <c r="C13" i="37"/>
  <c r="C26" i="37" s="1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X37" i="38"/>
  <c r="X44" i="38" s="1"/>
  <c r="X45" i="38" s="1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P45" i="38" s="1"/>
  <c r="O37" i="38"/>
  <c r="O44" i="38" s="1"/>
  <c r="N37" i="38"/>
  <c r="N44" i="38" s="1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H45" i="38" s="1"/>
  <c r="G37" i="38"/>
  <c r="G44" i="38" s="1"/>
  <c r="F37" i="38"/>
  <c r="F44" i="38" s="1"/>
  <c r="E37" i="38"/>
  <c r="E44" i="38" s="1"/>
  <c r="D37" i="38"/>
  <c r="D44" i="38" s="1"/>
  <c r="C37" i="38"/>
  <c r="C44" i="38" s="1"/>
  <c r="R26" i="38"/>
  <c r="R45" i="38" s="1"/>
  <c r="J26" i="38"/>
  <c r="J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W13" i="38"/>
  <c r="W26" i="38" s="1"/>
  <c r="V13" i="38"/>
  <c r="V26" i="38" s="1"/>
  <c r="U13" i="38"/>
  <c r="U26" i="38" s="1"/>
  <c r="T13" i="38"/>
  <c r="T26" i="38" s="1"/>
  <c r="S13" i="38"/>
  <c r="S26" i="38" s="1"/>
  <c r="R13" i="38"/>
  <c r="Q13" i="38"/>
  <c r="Q26" i="38" s="1"/>
  <c r="P13" i="38"/>
  <c r="P26" i="38" s="1"/>
  <c r="O13" i="38"/>
  <c r="O26" i="38" s="1"/>
  <c r="N13" i="38"/>
  <c r="N26" i="38" s="1"/>
  <c r="M13" i="38"/>
  <c r="M26" i="38" s="1"/>
  <c r="L13" i="38"/>
  <c r="L26" i="38" s="1"/>
  <c r="K13" i="38"/>
  <c r="K26" i="38" s="1"/>
  <c r="J13" i="38"/>
  <c r="I13" i="38"/>
  <c r="I26" i="38" s="1"/>
  <c r="H13" i="38"/>
  <c r="H26" i="38" s="1"/>
  <c r="G13" i="38"/>
  <c r="G26" i="38" s="1"/>
  <c r="F13" i="38"/>
  <c r="F26" i="38" s="1"/>
  <c r="E13" i="38"/>
  <c r="E26" i="38" s="1"/>
  <c r="D13" i="38"/>
  <c r="D26" i="38" s="1"/>
  <c r="D45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Z37" i="39"/>
  <c r="Y37" i="39"/>
  <c r="X37" i="39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Q37" i="39"/>
  <c r="P37" i="39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I37" i="39"/>
  <c r="H37" i="39"/>
  <c r="G37" i="39"/>
  <c r="G44" i="39" s="1"/>
  <c r="F37" i="39"/>
  <c r="F44" i="39" s="1"/>
  <c r="E37" i="39"/>
  <c r="E44" i="39" s="1"/>
  <c r="D37" i="39"/>
  <c r="D44" i="39" s="1"/>
  <c r="C37" i="39"/>
  <c r="C44" i="39" s="1"/>
  <c r="R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X13" i="39"/>
  <c r="W13" i="39"/>
  <c r="W26" i="39" s="1"/>
  <c r="V13" i="39"/>
  <c r="V26" i="39" s="1"/>
  <c r="V45" i="39" s="1"/>
  <c r="U13" i="39"/>
  <c r="T13" i="39"/>
  <c r="T26" i="39" s="1"/>
  <c r="T45" i="39" s="1"/>
  <c r="S13" i="39"/>
  <c r="S26" i="39" s="1"/>
  <c r="R13" i="39"/>
  <c r="Q13" i="39"/>
  <c r="Q26" i="39" s="1"/>
  <c r="P13" i="39"/>
  <c r="P26" i="39" s="1"/>
  <c r="O13" i="39"/>
  <c r="O26" i="39" s="1"/>
  <c r="N13" i="39"/>
  <c r="N26" i="39" s="1"/>
  <c r="N45" i="39" s="1"/>
  <c r="M13" i="39"/>
  <c r="M26" i="39" s="1"/>
  <c r="M45" i="39" s="1"/>
  <c r="L13" i="39"/>
  <c r="L26" i="39" s="1"/>
  <c r="L45" i="39" s="1"/>
  <c r="K13" i="39"/>
  <c r="K26" i="39" s="1"/>
  <c r="J13" i="39"/>
  <c r="J26" i="39" s="1"/>
  <c r="I13" i="39"/>
  <c r="I26" i="39" s="1"/>
  <c r="H13" i="39"/>
  <c r="H26" i="39" s="1"/>
  <c r="G13" i="39"/>
  <c r="G26" i="39" s="1"/>
  <c r="G45" i="39" s="1"/>
  <c r="F13" i="39"/>
  <c r="F26" i="39" s="1"/>
  <c r="F45" i="39" s="1"/>
  <c r="E13" i="39"/>
  <c r="D13" i="39"/>
  <c r="D26" i="39" s="1"/>
  <c r="D45" i="39" s="1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W44" i="40"/>
  <c r="O44" i="40"/>
  <c r="G44" i="40"/>
  <c r="AA43" i="40"/>
  <c r="Z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X44" i="40" s="1"/>
  <c r="W37" i="40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N37" i="40"/>
  <c r="N44" i="40" s="1"/>
  <c r="M37" i="40"/>
  <c r="M44" i="40" s="1"/>
  <c r="L37" i="40"/>
  <c r="L44" i="40" s="1"/>
  <c r="K37" i="40"/>
  <c r="J37" i="40"/>
  <c r="J44" i="40" s="1"/>
  <c r="J45" i="40" s="1"/>
  <c r="I37" i="40"/>
  <c r="I44" i="40" s="1"/>
  <c r="H37" i="40"/>
  <c r="H44" i="40" s="1"/>
  <c r="G37" i="40"/>
  <c r="F37" i="40"/>
  <c r="F44" i="40" s="1"/>
  <c r="E37" i="40"/>
  <c r="E44" i="40" s="1"/>
  <c r="D37" i="40"/>
  <c r="D44" i="40" s="1"/>
  <c r="C37" i="40"/>
  <c r="C44" i="40" s="1"/>
  <c r="J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W13" i="40"/>
  <c r="W26" i="40" s="1"/>
  <c r="V13" i="40"/>
  <c r="V26" i="40" s="1"/>
  <c r="V45" i="40" s="1"/>
  <c r="U13" i="40"/>
  <c r="U26" i="40" s="1"/>
  <c r="T13" i="40"/>
  <c r="T26" i="40" s="1"/>
  <c r="S13" i="40"/>
  <c r="S26" i="40" s="1"/>
  <c r="R13" i="40"/>
  <c r="R26" i="40" s="1"/>
  <c r="R45" i="40" s="1"/>
  <c r="Q13" i="40"/>
  <c r="Q26" i="40" s="1"/>
  <c r="P13" i="40"/>
  <c r="P26" i="40" s="1"/>
  <c r="P45" i="40" s="1"/>
  <c r="O13" i="40"/>
  <c r="O26" i="40" s="1"/>
  <c r="N13" i="40"/>
  <c r="N26" i="40" s="1"/>
  <c r="N45" i="40" s="1"/>
  <c r="M13" i="40"/>
  <c r="M26" i="40" s="1"/>
  <c r="L13" i="40"/>
  <c r="L26" i="40" s="1"/>
  <c r="K13" i="40"/>
  <c r="K26" i="40" s="1"/>
  <c r="J13" i="40"/>
  <c r="I13" i="40"/>
  <c r="I26" i="40" s="1"/>
  <c r="H13" i="40"/>
  <c r="H26" i="40" s="1"/>
  <c r="H45" i="40" s="1"/>
  <c r="G13" i="40"/>
  <c r="G26" i="40" s="1"/>
  <c r="F13" i="40"/>
  <c r="F26" i="40" s="1"/>
  <c r="F45" i="40" s="1"/>
  <c r="E13" i="40"/>
  <c r="E26" i="40" s="1"/>
  <c r="D13" i="40"/>
  <c r="D26" i="40" s="1"/>
  <c r="C13" i="40"/>
  <c r="C26" i="40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V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W37" i="41"/>
  <c r="V37" i="41"/>
  <c r="U37" i="4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N37" i="41"/>
  <c r="N44" i="41" s="1"/>
  <c r="N45" i="41" s="1"/>
  <c r="M37" i="41"/>
  <c r="L37" i="41"/>
  <c r="L44" i="41" s="1"/>
  <c r="K37" i="41"/>
  <c r="K44" i="41" s="1"/>
  <c r="J37" i="41"/>
  <c r="J44" i="41" s="1"/>
  <c r="I37" i="41"/>
  <c r="I44" i="41" s="1"/>
  <c r="H37" i="41"/>
  <c r="H44" i="41" s="1"/>
  <c r="G37" i="41"/>
  <c r="F37" i="41"/>
  <c r="F44" i="41" s="1"/>
  <c r="E37" i="41"/>
  <c r="D37" i="41"/>
  <c r="D44" i="41" s="1"/>
  <c r="C37" i="41"/>
  <c r="C44" i="41" s="1"/>
  <c r="W26" i="41"/>
  <c r="O26" i="41"/>
  <c r="AA25" i="41"/>
  <c r="Y25" i="41"/>
  <c r="Z25" i="41" s="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Z13" i="41" s="1"/>
  <c r="X13" i="41"/>
  <c r="W13" i="41"/>
  <c r="V13" i="41"/>
  <c r="V26" i="41" s="1"/>
  <c r="V45" i="41" s="1"/>
  <c r="U13" i="41"/>
  <c r="U26" i="41" s="1"/>
  <c r="T13" i="41"/>
  <c r="T26" i="41" s="1"/>
  <c r="S13" i="41"/>
  <c r="S26" i="41" s="1"/>
  <c r="S45" i="41" s="1"/>
  <c r="R13" i="41"/>
  <c r="R26" i="41" s="1"/>
  <c r="R45" i="41" s="1"/>
  <c r="Q13" i="41"/>
  <c r="P13" i="41"/>
  <c r="O13" i="41"/>
  <c r="N13" i="41"/>
  <c r="N26" i="41" s="1"/>
  <c r="M13" i="41"/>
  <c r="M26" i="41" s="1"/>
  <c r="L13" i="41"/>
  <c r="L26" i="41" s="1"/>
  <c r="K13" i="41"/>
  <c r="K26" i="41" s="1"/>
  <c r="K45" i="41" s="1"/>
  <c r="J13" i="41"/>
  <c r="I13" i="41"/>
  <c r="I26" i="41" s="1"/>
  <c r="H13" i="41"/>
  <c r="G13" i="41"/>
  <c r="G26" i="41" s="1"/>
  <c r="F13" i="41"/>
  <c r="F26" i="41" s="1"/>
  <c r="E13" i="41"/>
  <c r="E26" i="41" s="1"/>
  <c r="D13" i="41"/>
  <c r="D26" i="41" s="1"/>
  <c r="C13" i="41"/>
  <c r="C26" i="41" s="1"/>
  <c r="C45" i="41" s="1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V45" i="42"/>
  <c r="V44" i="42"/>
  <c r="F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W37" i="42"/>
  <c r="W44" i="42" s="1"/>
  <c r="V37" i="42"/>
  <c r="U37" i="42"/>
  <c r="T37" i="42"/>
  <c r="T44" i="42" s="1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F37" i="42"/>
  <c r="E37" i="42"/>
  <c r="D37" i="42"/>
  <c r="D44" i="42" s="1"/>
  <c r="C37" i="42"/>
  <c r="C44" i="42" s="1"/>
  <c r="Y26" i="42"/>
  <c r="Y45" i="42" s="1"/>
  <c r="I26" i="42"/>
  <c r="AA25" i="42"/>
  <c r="Z25" i="42"/>
  <c r="Y25" i="42"/>
  <c r="X25" i="42"/>
  <c r="W25" i="42"/>
  <c r="V25" i="42"/>
  <c r="U25" i="42"/>
  <c r="T25" i="42"/>
  <c r="S25" i="42"/>
  <c r="R25" i="42"/>
  <c r="R26" i="42" s="1"/>
  <c r="R45" i="42" s="1"/>
  <c r="Q25" i="42"/>
  <c r="P25" i="42"/>
  <c r="O25" i="42"/>
  <c r="N25" i="42"/>
  <c r="M25" i="42"/>
  <c r="L25" i="42"/>
  <c r="K25" i="42"/>
  <c r="J25" i="42"/>
  <c r="J26" i="42" s="1"/>
  <c r="J45" i="42" s="1"/>
  <c r="I25" i="42"/>
  <c r="H25" i="42"/>
  <c r="G25" i="42"/>
  <c r="F25" i="42"/>
  <c r="E25" i="42"/>
  <c r="D25" i="42"/>
  <c r="C25" i="42"/>
  <c r="AA13" i="42"/>
  <c r="Y13" i="42"/>
  <c r="X13" i="42"/>
  <c r="Z13" i="42" s="1"/>
  <c r="W13" i="42"/>
  <c r="W26" i="42" s="1"/>
  <c r="V13" i="42"/>
  <c r="V26" i="42" s="1"/>
  <c r="U13" i="42"/>
  <c r="T13" i="42"/>
  <c r="S13" i="42"/>
  <c r="R13" i="42"/>
  <c r="Q13" i="42"/>
  <c r="Q26" i="42" s="1"/>
  <c r="P13" i="42"/>
  <c r="O13" i="42"/>
  <c r="O26" i="42" s="1"/>
  <c r="N13" i="42"/>
  <c r="N26" i="42" s="1"/>
  <c r="M13" i="42"/>
  <c r="L13" i="42"/>
  <c r="K13" i="42"/>
  <c r="J13" i="42"/>
  <c r="I13" i="42"/>
  <c r="H13" i="42"/>
  <c r="G13" i="42"/>
  <c r="G26" i="42" s="1"/>
  <c r="F13" i="42"/>
  <c r="F26" i="42" s="1"/>
  <c r="F45" i="42" s="1"/>
  <c r="E13" i="42"/>
  <c r="D13" i="42"/>
  <c r="C13" i="42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V44" i="43"/>
  <c r="F44" i="43"/>
  <c r="F45" i="43" s="1"/>
  <c r="AA43" i="43"/>
  <c r="Y43" i="43"/>
  <c r="X43" i="43"/>
  <c r="Z43" i="43" s="1"/>
  <c r="W43" i="43"/>
  <c r="W44" i="43" s="1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W37" i="43"/>
  <c r="V37" i="43"/>
  <c r="U37" i="43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N37" i="43"/>
  <c r="N44" i="43" s="1"/>
  <c r="N45" i="43" s="1"/>
  <c r="M37" i="43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F37" i="43"/>
  <c r="E37" i="43"/>
  <c r="D37" i="43"/>
  <c r="D44" i="43" s="1"/>
  <c r="C37" i="43"/>
  <c r="C44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O26" i="43" s="1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AA45" i="43" s="1"/>
  <c r="Z13" i="43"/>
  <c r="Y13" i="43"/>
  <c r="Y26" i="43" s="1"/>
  <c r="Y45" i="43" s="1"/>
  <c r="X13" i="43"/>
  <c r="W13" i="43"/>
  <c r="W26" i="43" s="1"/>
  <c r="V13" i="43"/>
  <c r="V26" i="43" s="1"/>
  <c r="U13" i="43"/>
  <c r="T13" i="43"/>
  <c r="T26" i="43" s="1"/>
  <c r="S13" i="43"/>
  <c r="S26" i="43" s="1"/>
  <c r="R13" i="43"/>
  <c r="R26" i="43" s="1"/>
  <c r="R45" i="43" s="1"/>
  <c r="Q13" i="43"/>
  <c r="Q26" i="43" s="1"/>
  <c r="Q45" i="43" s="1"/>
  <c r="P13" i="43"/>
  <c r="O13" i="43"/>
  <c r="N13" i="43"/>
  <c r="N26" i="43" s="1"/>
  <c r="M13" i="43"/>
  <c r="L13" i="43"/>
  <c r="L26" i="43" s="1"/>
  <c r="K13" i="43"/>
  <c r="K26" i="43" s="1"/>
  <c r="J13" i="43"/>
  <c r="J26" i="43" s="1"/>
  <c r="J45" i="43" s="1"/>
  <c r="I13" i="43"/>
  <c r="I26" i="43" s="1"/>
  <c r="I45" i="43" s="1"/>
  <c r="H13" i="43"/>
  <c r="G13" i="43"/>
  <c r="G26" i="43" s="1"/>
  <c r="F13" i="43"/>
  <c r="F26" i="43" s="1"/>
  <c r="E13" i="43"/>
  <c r="D13" i="43"/>
  <c r="D26" i="43" s="1"/>
  <c r="C13" i="43"/>
  <c r="C26" i="43" s="1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V45" i="44"/>
  <c r="U45" i="44"/>
  <c r="V44" i="44"/>
  <c r="F44" i="44"/>
  <c r="D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W37" i="44"/>
  <c r="V37" i="44"/>
  <c r="U37" i="44"/>
  <c r="U44" i="44" s="1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N37" i="44"/>
  <c r="N44" i="44" s="1"/>
  <c r="N45" i="44" s="1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F37" i="44"/>
  <c r="E37" i="44"/>
  <c r="E44" i="44" s="1"/>
  <c r="D37" i="44"/>
  <c r="C37" i="44"/>
  <c r="C44" i="44" s="1"/>
  <c r="Y26" i="44"/>
  <c r="Y45" i="44" s="1"/>
  <c r="R26" i="44"/>
  <c r="R45" i="44" s="1"/>
  <c r="G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X13" i="44"/>
  <c r="X26" i="44" s="1"/>
  <c r="W13" i="44"/>
  <c r="W26" i="44" s="1"/>
  <c r="V13" i="44"/>
  <c r="V26" i="44" s="1"/>
  <c r="U13" i="44"/>
  <c r="U26" i="44" s="1"/>
  <c r="T13" i="44"/>
  <c r="T26" i="44" s="1"/>
  <c r="T45" i="44" s="1"/>
  <c r="S13" i="44"/>
  <c r="S26" i="44" s="1"/>
  <c r="R13" i="44"/>
  <c r="Q13" i="44"/>
  <c r="Q26" i="44" s="1"/>
  <c r="P13" i="44"/>
  <c r="P26" i="44" s="1"/>
  <c r="O13" i="44"/>
  <c r="O26" i="44" s="1"/>
  <c r="N13" i="44"/>
  <c r="N26" i="44" s="1"/>
  <c r="M13" i="44"/>
  <c r="M26" i="44" s="1"/>
  <c r="M45" i="44" s="1"/>
  <c r="L13" i="44"/>
  <c r="K13" i="44"/>
  <c r="K26" i="44" s="1"/>
  <c r="J13" i="44"/>
  <c r="I13" i="44"/>
  <c r="I26" i="44" s="1"/>
  <c r="H13" i="44"/>
  <c r="H26" i="44" s="1"/>
  <c r="G13" i="44"/>
  <c r="F13" i="44"/>
  <c r="F26" i="44" s="1"/>
  <c r="E13" i="44"/>
  <c r="E26" i="44" s="1"/>
  <c r="E45" i="44" s="1"/>
  <c r="D13" i="44"/>
  <c r="D26" i="44" s="1"/>
  <c r="D45" i="44" s="1"/>
  <c r="C13" i="44"/>
  <c r="C26" i="44" s="1"/>
  <c r="AA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U45" i="45"/>
  <c r="T44" i="45"/>
  <c r="O44" i="45"/>
  <c r="F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W37" i="45"/>
  <c r="W44" i="45" s="1"/>
  <c r="V37" i="45"/>
  <c r="V44" i="45" s="1"/>
  <c r="U37" i="45"/>
  <c r="U44" i="45" s="1"/>
  <c r="T37" i="45"/>
  <c r="S37" i="45"/>
  <c r="S44" i="45" s="1"/>
  <c r="R37" i="45"/>
  <c r="R44" i="45" s="1"/>
  <c r="Q37" i="45"/>
  <c r="Q44" i="45" s="1"/>
  <c r="P37" i="45"/>
  <c r="P44" i="45" s="1"/>
  <c r="O37" i="45"/>
  <c r="N37" i="45"/>
  <c r="N44" i="45" s="1"/>
  <c r="M37" i="45"/>
  <c r="M44" i="45" s="1"/>
  <c r="L37" i="45"/>
  <c r="L44" i="45" s="1"/>
  <c r="K37" i="45"/>
  <c r="K44" i="45" s="1"/>
  <c r="J37" i="45"/>
  <c r="J44" i="45" s="1"/>
  <c r="I37" i="45"/>
  <c r="I44" i="45" s="1"/>
  <c r="H37" i="45"/>
  <c r="H44" i="45" s="1"/>
  <c r="G37" i="45"/>
  <c r="F37" i="45"/>
  <c r="E37" i="45"/>
  <c r="E44" i="45" s="1"/>
  <c r="D37" i="45"/>
  <c r="D44" i="45" s="1"/>
  <c r="C37" i="45"/>
  <c r="C44" i="45" s="1"/>
  <c r="Q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Y26" i="45" s="1"/>
  <c r="X13" i="45"/>
  <c r="X26" i="45" s="1"/>
  <c r="W13" i="45"/>
  <c r="W26" i="45" s="1"/>
  <c r="V13" i="45"/>
  <c r="V26" i="45" s="1"/>
  <c r="U13" i="45"/>
  <c r="U26" i="45" s="1"/>
  <c r="T13" i="45"/>
  <c r="T26" i="45" s="1"/>
  <c r="T45" i="45" s="1"/>
  <c r="S13" i="45"/>
  <c r="S26" i="45" s="1"/>
  <c r="S45" i="45" s="1"/>
  <c r="R13" i="45"/>
  <c r="Q13" i="45"/>
  <c r="P13" i="45"/>
  <c r="P26" i="45" s="1"/>
  <c r="O13" i="45"/>
  <c r="O26" i="45" s="1"/>
  <c r="N13" i="45"/>
  <c r="N26" i="45" s="1"/>
  <c r="M13" i="45"/>
  <c r="M26" i="45" s="1"/>
  <c r="M45" i="45" s="1"/>
  <c r="L13" i="45"/>
  <c r="L26" i="45" s="1"/>
  <c r="L45" i="45" s="1"/>
  <c r="K13" i="45"/>
  <c r="K26" i="45" s="1"/>
  <c r="K45" i="45" s="1"/>
  <c r="J13" i="45"/>
  <c r="I13" i="45"/>
  <c r="I26" i="45" s="1"/>
  <c r="H13" i="45"/>
  <c r="H26" i="45" s="1"/>
  <c r="G13" i="45"/>
  <c r="G26" i="45" s="1"/>
  <c r="F13" i="45"/>
  <c r="F26" i="45" s="1"/>
  <c r="E13" i="45"/>
  <c r="E26" i="45" s="1"/>
  <c r="E45" i="45" s="1"/>
  <c r="D13" i="45"/>
  <c r="D26" i="45" s="1"/>
  <c r="D45" i="45" s="1"/>
  <c r="C13" i="45"/>
  <c r="C26" i="45" s="1"/>
  <c r="C45" i="45" s="1"/>
  <c r="AA50" i="46"/>
  <c r="Z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N44" i="46"/>
  <c r="F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W37" i="46"/>
  <c r="W44" i="46" s="1"/>
  <c r="V37" i="46"/>
  <c r="V44" i="46" s="1"/>
  <c r="U37" i="46"/>
  <c r="U44" i="46" s="1"/>
  <c r="T37" i="46"/>
  <c r="T44" i="46" s="1"/>
  <c r="S37" i="46"/>
  <c r="S44" i="46" s="1"/>
  <c r="R37" i="46"/>
  <c r="R44" i="46" s="1"/>
  <c r="Q37" i="46"/>
  <c r="Q44" i="46" s="1"/>
  <c r="P37" i="46"/>
  <c r="P44" i="46" s="1"/>
  <c r="O37" i="46"/>
  <c r="O44" i="46" s="1"/>
  <c r="N37" i="46"/>
  <c r="M37" i="46"/>
  <c r="M44" i="46" s="1"/>
  <c r="L37" i="46"/>
  <c r="K37" i="46"/>
  <c r="K44" i="46" s="1"/>
  <c r="J37" i="46"/>
  <c r="J44" i="46" s="1"/>
  <c r="I37" i="46"/>
  <c r="I44" i="46" s="1"/>
  <c r="H37" i="46"/>
  <c r="H44" i="46" s="1"/>
  <c r="G37" i="46"/>
  <c r="F37" i="46"/>
  <c r="E37" i="46"/>
  <c r="E44" i="46" s="1"/>
  <c r="D37" i="46"/>
  <c r="C37" i="46"/>
  <c r="C44" i="46" s="1"/>
  <c r="Q26" i="46"/>
  <c r="AA25" i="46"/>
  <c r="Z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AA45" i="46" s="1"/>
  <c r="Y13" i="46"/>
  <c r="Y26" i="46" s="1"/>
  <c r="Y45" i="46" s="1"/>
  <c r="X13" i="46"/>
  <c r="X26" i="46" s="1"/>
  <c r="W13" i="46"/>
  <c r="W26" i="46" s="1"/>
  <c r="V13" i="46"/>
  <c r="V26" i="46" s="1"/>
  <c r="V45" i="46" s="1"/>
  <c r="U13" i="46"/>
  <c r="U26" i="46" s="1"/>
  <c r="U45" i="46" s="1"/>
  <c r="T13" i="46"/>
  <c r="T26" i="46" s="1"/>
  <c r="S13" i="46"/>
  <c r="S26" i="46" s="1"/>
  <c r="R13" i="46"/>
  <c r="R26" i="46" s="1"/>
  <c r="R45" i="46" s="1"/>
  <c r="Q13" i="46"/>
  <c r="P13" i="46"/>
  <c r="P26" i="46" s="1"/>
  <c r="O13" i="46"/>
  <c r="O26" i="46" s="1"/>
  <c r="N13" i="46"/>
  <c r="N26" i="46" s="1"/>
  <c r="M13" i="46"/>
  <c r="M26" i="46" s="1"/>
  <c r="M45" i="46" s="1"/>
  <c r="L13" i="46"/>
  <c r="L26" i="46" s="1"/>
  <c r="K13" i="46"/>
  <c r="K26" i="46" s="1"/>
  <c r="J13" i="46"/>
  <c r="J26" i="46" s="1"/>
  <c r="J45" i="46" s="1"/>
  <c r="I13" i="46"/>
  <c r="I26" i="46" s="1"/>
  <c r="H13" i="46"/>
  <c r="H26" i="46" s="1"/>
  <c r="G13" i="46"/>
  <c r="G26" i="46" s="1"/>
  <c r="F13" i="46"/>
  <c r="F26" i="46" s="1"/>
  <c r="F45" i="46" s="1"/>
  <c r="E13" i="46"/>
  <c r="E26" i="46" s="1"/>
  <c r="E45" i="46" s="1"/>
  <c r="D13" i="46"/>
  <c r="D26" i="46" s="1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V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X37" i="47"/>
  <c r="W37" i="47"/>
  <c r="W44" i="47" s="1"/>
  <c r="V37" i="47"/>
  <c r="U37" i="47"/>
  <c r="U44" i="47" s="1"/>
  <c r="T37" i="47"/>
  <c r="T44" i="47" s="1"/>
  <c r="S37" i="47"/>
  <c r="S44" i="47" s="1"/>
  <c r="R37" i="47"/>
  <c r="R44" i="47" s="1"/>
  <c r="Q37" i="47"/>
  <c r="P37" i="47"/>
  <c r="P44" i="47" s="1"/>
  <c r="O37" i="47"/>
  <c r="N37" i="47"/>
  <c r="N44" i="47" s="1"/>
  <c r="M37" i="47"/>
  <c r="M44" i="47" s="1"/>
  <c r="L37" i="47"/>
  <c r="L44" i="47" s="1"/>
  <c r="K37" i="47"/>
  <c r="K44" i="47" s="1"/>
  <c r="J37" i="47"/>
  <c r="J44" i="47" s="1"/>
  <c r="I37" i="47"/>
  <c r="I44" i="47" s="1"/>
  <c r="H37" i="47"/>
  <c r="H44" i="47" s="1"/>
  <c r="G37" i="47"/>
  <c r="G44" i="47" s="1"/>
  <c r="F37" i="47"/>
  <c r="F44" i="47" s="1"/>
  <c r="E37" i="47"/>
  <c r="E44" i="47" s="1"/>
  <c r="D37" i="47"/>
  <c r="D44" i="47" s="1"/>
  <c r="C37" i="47"/>
  <c r="C44" i="47" s="1"/>
  <c r="Y26" i="47"/>
  <c r="Q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X13" i="47"/>
  <c r="W13" i="47"/>
  <c r="W26" i="47" s="1"/>
  <c r="V13" i="47"/>
  <c r="U13" i="47"/>
  <c r="T13" i="47"/>
  <c r="T26" i="47" s="1"/>
  <c r="T45" i="47" s="1"/>
  <c r="S13" i="47"/>
  <c r="R13" i="47"/>
  <c r="Q13" i="47"/>
  <c r="P13" i="47"/>
  <c r="P26" i="47" s="1"/>
  <c r="P45" i="47" s="1"/>
  <c r="O13" i="47"/>
  <c r="O26" i="47" s="1"/>
  <c r="N13" i="47"/>
  <c r="M13" i="47"/>
  <c r="L13" i="47"/>
  <c r="L26" i="47" s="1"/>
  <c r="L45" i="47" s="1"/>
  <c r="K13" i="47"/>
  <c r="J13" i="47"/>
  <c r="I13" i="47"/>
  <c r="I26" i="47" s="1"/>
  <c r="H13" i="47"/>
  <c r="H26" i="47" s="1"/>
  <c r="H45" i="47" s="1"/>
  <c r="G13" i="47"/>
  <c r="G26" i="47" s="1"/>
  <c r="F13" i="47"/>
  <c r="E13" i="47"/>
  <c r="D13" i="47"/>
  <c r="D26" i="47" s="1"/>
  <c r="D45" i="47" s="1"/>
  <c r="C13" i="47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V44" i="48"/>
  <c r="AA43" i="48"/>
  <c r="Y43" i="48"/>
  <c r="X43" i="48"/>
  <c r="Z43" i="48" s="1"/>
  <c r="W43" i="48"/>
  <c r="W44" i="48" s="1"/>
  <c r="V43" i="48"/>
  <c r="U43" i="48"/>
  <c r="T43" i="48"/>
  <c r="S43" i="48"/>
  <c r="R43" i="48"/>
  <c r="Q43" i="48"/>
  <c r="P43" i="48"/>
  <c r="O43" i="48"/>
  <c r="O44" i="48" s="1"/>
  <c r="N43" i="48"/>
  <c r="N44" i="48" s="1"/>
  <c r="M43" i="48"/>
  <c r="L43" i="48"/>
  <c r="K43" i="48"/>
  <c r="J43" i="48"/>
  <c r="I43" i="48"/>
  <c r="H43" i="48"/>
  <c r="G43" i="48"/>
  <c r="G44" i="48" s="1"/>
  <c r="F43" i="48"/>
  <c r="E43" i="48"/>
  <c r="D43" i="48"/>
  <c r="C43" i="48"/>
  <c r="AA37" i="48"/>
  <c r="AA44" i="48" s="1"/>
  <c r="Y37" i="48"/>
  <c r="X37" i="48"/>
  <c r="W37" i="48"/>
  <c r="V37" i="48"/>
  <c r="U37" i="48"/>
  <c r="U44" i="48" s="1"/>
  <c r="T37" i="48"/>
  <c r="S37" i="48"/>
  <c r="S44" i="48" s="1"/>
  <c r="R37" i="48"/>
  <c r="Q37" i="48"/>
  <c r="P37" i="48"/>
  <c r="P44" i="48" s="1"/>
  <c r="O37" i="48"/>
  <c r="N37" i="48"/>
  <c r="M37" i="48"/>
  <c r="M44" i="48" s="1"/>
  <c r="L37" i="48"/>
  <c r="K37" i="48"/>
  <c r="K44" i="48" s="1"/>
  <c r="J37" i="48"/>
  <c r="I37" i="48"/>
  <c r="H37" i="48"/>
  <c r="H44" i="48" s="1"/>
  <c r="G37" i="48"/>
  <c r="F37" i="48"/>
  <c r="F44" i="48" s="1"/>
  <c r="E37" i="48"/>
  <c r="E44" i="48" s="1"/>
  <c r="D37" i="48"/>
  <c r="C37" i="48"/>
  <c r="C44" i="48" s="1"/>
  <c r="O26" i="48"/>
  <c r="G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Z13" i="48"/>
  <c r="Y13" i="48"/>
  <c r="X13" i="48"/>
  <c r="W13" i="48"/>
  <c r="V13" i="48"/>
  <c r="V26" i="48" s="1"/>
  <c r="V45" i="48" s="1"/>
  <c r="U13" i="48"/>
  <c r="T13" i="48"/>
  <c r="S13" i="48"/>
  <c r="R13" i="48"/>
  <c r="Q13" i="48"/>
  <c r="P13" i="48"/>
  <c r="O13" i="48"/>
  <c r="N13" i="48"/>
  <c r="N26" i="48" s="1"/>
  <c r="N45" i="48" s="1"/>
  <c r="M13" i="48"/>
  <c r="L13" i="48"/>
  <c r="K13" i="48"/>
  <c r="J13" i="48"/>
  <c r="J26" i="48" s="1"/>
  <c r="I13" i="48"/>
  <c r="H13" i="48"/>
  <c r="H26" i="48" s="1"/>
  <c r="G13" i="48"/>
  <c r="F13" i="48"/>
  <c r="F26" i="48" s="1"/>
  <c r="E13" i="48"/>
  <c r="D13" i="48"/>
  <c r="C13" i="48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X37" i="49"/>
  <c r="X44" i="49" s="1"/>
  <c r="W37" i="49"/>
  <c r="V37" i="49"/>
  <c r="V44" i="49" s="1"/>
  <c r="U37" i="49"/>
  <c r="U44" i="49" s="1"/>
  <c r="T37" i="49"/>
  <c r="T44" i="49" s="1"/>
  <c r="S37" i="49"/>
  <c r="S44" i="49" s="1"/>
  <c r="R37" i="49"/>
  <c r="Q37" i="49"/>
  <c r="P37" i="49"/>
  <c r="P44" i="49" s="1"/>
  <c r="O37" i="49"/>
  <c r="N37" i="49"/>
  <c r="N44" i="49" s="1"/>
  <c r="M37" i="49"/>
  <c r="M44" i="49" s="1"/>
  <c r="L37" i="49"/>
  <c r="L44" i="49" s="1"/>
  <c r="K37" i="49"/>
  <c r="K44" i="49" s="1"/>
  <c r="J37" i="49"/>
  <c r="J44" i="49" s="1"/>
  <c r="I37" i="49"/>
  <c r="H37" i="49"/>
  <c r="H44" i="49" s="1"/>
  <c r="G37" i="49"/>
  <c r="F37" i="49"/>
  <c r="F44" i="49" s="1"/>
  <c r="E37" i="49"/>
  <c r="E44" i="49" s="1"/>
  <c r="D37" i="49"/>
  <c r="D44" i="49" s="1"/>
  <c r="C37" i="49"/>
  <c r="C44" i="49" s="1"/>
  <c r="Y26" i="49"/>
  <c r="Q26" i="49"/>
  <c r="I26" i="49"/>
  <c r="AA25" i="49"/>
  <c r="Z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X13" i="49"/>
  <c r="X26" i="49" s="1"/>
  <c r="W13" i="49"/>
  <c r="W26" i="49" s="1"/>
  <c r="V13" i="49"/>
  <c r="V26" i="49" s="1"/>
  <c r="V45" i="49" s="1"/>
  <c r="U13" i="49"/>
  <c r="U26" i="49" s="1"/>
  <c r="T13" i="49"/>
  <c r="S13" i="49"/>
  <c r="S26" i="49" s="1"/>
  <c r="S45" i="49" s="1"/>
  <c r="R13" i="49"/>
  <c r="Q13" i="49"/>
  <c r="P13" i="49"/>
  <c r="P26" i="49" s="1"/>
  <c r="P45" i="49" s="1"/>
  <c r="O13" i="49"/>
  <c r="O26" i="49" s="1"/>
  <c r="N13" i="49"/>
  <c r="N26" i="49" s="1"/>
  <c r="N45" i="49" s="1"/>
  <c r="M13" i="49"/>
  <c r="M26" i="49" s="1"/>
  <c r="L13" i="49"/>
  <c r="K13" i="49"/>
  <c r="K26" i="49" s="1"/>
  <c r="K45" i="49" s="1"/>
  <c r="J13" i="49"/>
  <c r="I13" i="49"/>
  <c r="H13" i="49"/>
  <c r="H26" i="49" s="1"/>
  <c r="H45" i="49" s="1"/>
  <c r="G13" i="49"/>
  <c r="G26" i="49" s="1"/>
  <c r="F13" i="49"/>
  <c r="F26" i="49" s="1"/>
  <c r="F45" i="49" s="1"/>
  <c r="E13" i="49"/>
  <c r="E26" i="49" s="1"/>
  <c r="D13" i="49"/>
  <c r="C13" i="49"/>
  <c r="C26" i="49" s="1"/>
  <c r="C45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N44" i="50"/>
  <c r="AA43" i="50"/>
  <c r="Z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X37" i="50"/>
  <c r="X44" i="50" s="1"/>
  <c r="Z44" i="50" s="1"/>
  <c r="W37" i="50"/>
  <c r="V37" i="50"/>
  <c r="V44" i="50" s="1"/>
  <c r="U37" i="50"/>
  <c r="U44" i="50" s="1"/>
  <c r="T37" i="50"/>
  <c r="T44" i="50" s="1"/>
  <c r="S37" i="50"/>
  <c r="S44" i="50" s="1"/>
  <c r="R37" i="50"/>
  <c r="Q37" i="50"/>
  <c r="P37" i="50"/>
  <c r="P44" i="50" s="1"/>
  <c r="O37" i="50"/>
  <c r="N37" i="50"/>
  <c r="M37" i="50"/>
  <c r="M44" i="50" s="1"/>
  <c r="L37" i="50"/>
  <c r="L44" i="50" s="1"/>
  <c r="K37" i="50"/>
  <c r="K44" i="50" s="1"/>
  <c r="J37" i="50"/>
  <c r="I37" i="50"/>
  <c r="H37" i="50"/>
  <c r="H44" i="50" s="1"/>
  <c r="G37" i="50"/>
  <c r="F37" i="50"/>
  <c r="F44" i="50" s="1"/>
  <c r="E37" i="50"/>
  <c r="E44" i="50" s="1"/>
  <c r="D37" i="50"/>
  <c r="D44" i="50" s="1"/>
  <c r="C37" i="50"/>
  <c r="C44" i="50" s="1"/>
  <c r="Y26" i="50"/>
  <c r="AA25" i="50"/>
  <c r="Z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X13" i="50"/>
  <c r="X26" i="50" s="1"/>
  <c r="W13" i="50"/>
  <c r="W26" i="50" s="1"/>
  <c r="V13" i="50"/>
  <c r="V26" i="50" s="1"/>
  <c r="V45" i="50" s="1"/>
  <c r="U13" i="50"/>
  <c r="U26" i="50" s="1"/>
  <c r="T13" i="50"/>
  <c r="S13" i="50"/>
  <c r="S26" i="50" s="1"/>
  <c r="S45" i="50" s="1"/>
  <c r="R13" i="50"/>
  <c r="Q13" i="50"/>
  <c r="Q26" i="50" s="1"/>
  <c r="P13" i="50"/>
  <c r="P26" i="50" s="1"/>
  <c r="O13" i="50"/>
  <c r="O26" i="50" s="1"/>
  <c r="N13" i="50"/>
  <c r="N26" i="50" s="1"/>
  <c r="N45" i="50" s="1"/>
  <c r="M13" i="50"/>
  <c r="M26" i="50" s="1"/>
  <c r="L13" i="50"/>
  <c r="K13" i="50"/>
  <c r="K26" i="50" s="1"/>
  <c r="K45" i="50" s="1"/>
  <c r="J13" i="50"/>
  <c r="I13" i="50"/>
  <c r="I26" i="50" s="1"/>
  <c r="H13" i="50"/>
  <c r="H26" i="50" s="1"/>
  <c r="G13" i="50"/>
  <c r="G26" i="50" s="1"/>
  <c r="F13" i="50"/>
  <c r="F26" i="50" s="1"/>
  <c r="F45" i="50" s="1"/>
  <c r="E13" i="50"/>
  <c r="E26" i="50" s="1"/>
  <c r="D13" i="50"/>
  <c r="C13" i="50"/>
  <c r="C26" i="50" s="1"/>
  <c r="C45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N44" i="51"/>
  <c r="AA43" i="51"/>
  <c r="Z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Y37" i="51"/>
  <c r="X37" i="51"/>
  <c r="X44" i="51" s="1"/>
  <c r="Z44" i="51" s="1"/>
  <c r="W37" i="5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P37" i="51"/>
  <c r="P44" i="51" s="1"/>
  <c r="O37" i="51"/>
  <c r="N37" i="51"/>
  <c r="M37" i="51"/>
  <c r="M44" i="51" s="1"/>
  <c r="L37" i="51"/>
  <c r="L44" i="51" s="1"/>
  <c r="K37" i="51"/>
  <c r="K44" i="51" s="1"/>
  <c r="J37" i="51"/>
  <c r="J44" i="51" s="1"/>
  <c r="I37" i="51"/>
  <c r="H37" i="51"/>
  <c r="H44" i="51" s="1"/>
  <c r="G37" i="51"/>
  <c r="F37" i="51"/>
  <c r="F44" i="51" s="1"/>
  <c r="E37" i="51"/>
  <c r="E44" i="51" s="1"/>
  <c r="D37" i="51"/>
  <c r="D44" i="51" s="1"/>
  <c r="C37" i="51"/>
  <c r="C44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Y26" i="51" s="1"/>
  <c r="X13" i="51"/>
  <c r="X26" i="51" s="1"/>
  <c r="W13" i="51"/>
  <c r="V13" i="51"/>
  <c r="V26" i="51" s="1"/>
  <c r="U13" i="51"/>
  <c r="U26" i="51" s="1"/>
  <c r="T13" i="51"/>
  <c r="S13" i="51"/>
  <c r="S26" i="51" s="1"/>
  <c r="R13" i="51"/>
  <c r="Q13" i="51"/>
  <c r="Q26" i="51" s="1"/>
  <c r="P13" i="51"/>
  <c r="P26" i="51" s="1"/>
  <c r="O13" i="51"/>
  <c r="O26" i="51" s="1"/>
  <c r="N13" i="51"/>
  <c r="N26" i="51" s="1"/>
  <c r="M13" i="51"/>
  <c r="M26" i="51" s="1"/>
  <c r="L13" i="51"/>
  <c r="K13" i="51"/>
  <c r="K26" i="51" s="1"/>
  <c r="J13" i="51"/>
  <c r="I13" i="51"/>
  <c r="I26" i="51" s="1"/>
  <c r="H13" i="51"/>
  <c r="H26" i="51" s="1"/>
  <c r="G13" i="51"/>
  <c r="F13" i="51"/>
  <c r="F26" i="51" s="1"/>
  <c r="E13" i="51"/>
  <c r="E26" i="51" s="1"/>
  <c r="D13" i="51"/>
  <c r="C13" i="51"/>
  <c r="C26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N44" i="52"/>
  <c r="AA43" i="52"/>
  <c r="Z43" i="52"/>
  <c r="Y43" i="52"/>
  <c r="Y44" i="52" s="1"/>
  <c r="X43" i="52"/>
  <c r="W43" i="52"/>
  <c r="V43" i="52"/>
  <c r="U43" i="52"/>
  <c r="T43" i="52"/>
  <c r="S43" i="52"/>
  <c r="R43" i="52"/>
  <c r="Q43" i="52"/>
  <c r="Q44" i="52" s="1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Y37" i="52"/>
  <c r="X37" i="52"/>
  <c r="X44" i="52" s="1"/>
  <c r="Z44" i="52" s="1"/>
  <c r="W37" i="52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P37" i="52"/>
  <c r="P44" i="52" s="1"/>
  <c r="O37" i="52"/>
  <c r="N37" i="52"/>
  <c r="M37" i="52"/>
  <c r="M44" i="52" s="1"/>
  <c r="L37" i="52"/>
  <c r="L44" i="52" s="1"/>
  <c r="K37" i="52"/>
  <c r="K44" i="52" s="1"/>
  <c r="J37" i="52"/>
  <c r="J44" i="52" s="1"/>
  <c r="I37" i="52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C44" i="52" s="1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Y45" i="52" s="1"/>
  <c r="X13" i="52"/>
  <c r="X26" i="52" s="1"/>
  <c r="W13" i="52"/>
  <c r="W26" i="52" s="1"/>
  <c r="V13" i="52"/>
  <c r="V26" i="52" s="1"/>
  <c r="U13" i="52"/>
  <c r="U26" i="52" s="1"/>
  <c r="T13" i="52"/>
  <c r="S13" i="52"/>
  <c r="S26" i="52" s="1"/>
  <c r="S45" i="52" s="1"/>
  <c r="R13" i="52"/>
  <c r="R26" i="52" s="1"/>
  <c r="Q13" i="52"/>
  <c r="Q26" i="52" s="1"/>
  <c r="Q45" i="52" s="1"/>
  <c r="P13" i="52"/>
  <c r="P26" i="52" s="1"/>
  <c r="O13" i="52"/>
  <c r="O26" i="52" s="1"/>
  <c r="N13" i="52"/>
  <c r="N26" i="52" s="1"/>
  <c r="N45" i="52" s="1"/>
  <c r="M13" i="52"/>
  <c r="M26" i="52" s="1"/>
  <c r="L13" i="52"/>
  <c r="K13" i="52"/>
  <c r="K26" i="52" s="1"/>
  <c r="K45" i="52" s="1"/>
  <c r="J13" i="52"/>
  <c r="J26" i="52" s="1"/>
  <c r="I13" i="52"/>
  <c r="I26" i="52" s="1"/>
  <c r="H13" i="52"/>
  <c r="H26" i="52" s="1"/>
  <c r="G13" i="52"/>
  <c r="G26" i="52" s="1"/>
  <c r="F13" i="52"/>
  <c r="F26" i="52" s="1"/>
  <c r="E13" i="52"/>
  <c r="E26" i="52" s="1"/>
  <c r="D13" i="52"/>
  <c r="C13" i="52"/>
  <c r="C26" i="52" s="1"/>
  <c r="C45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N44" i="53"/>
  <c r="F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X37" i="53"/>
  <c r="X44" i="53" s="1"/>
  <c r="W37" i="53"/>
  <c r="V37" i="53"/>
  <c r="V44" i="53" s="1"/>
  <c r="U37" i="53"/>
  <c r="T37" i="53"/>
  <c r="T44" i="53" s="1"/>
  <c r="S37" i="53"/>
  <c r="S44" i="53" s="1"/>
  <c r="R37" i="53"/>
  <c r="R44" i="53" s="1"/>
  <c r="Q37" i="53"/>
  <c r="P37" i="53"/>
  <c r="P44" i="53" s="1"/>
  <c r="O37" i="53"/>
  <c r="N37" i="53"/>
  <c r="M37" i="53"/>
  <c r="M44" i="53" s="1"/>
  <c r="L37" i="53"/>
  <c r="L44" i="53" s="1"/>
  <c r="K37" i="53"/>
  <c r="K44" i="53" s="1"/>
  <c r="J37" i="53"/>
  <c r="J44" i="53" s="1"/>
  <c r="I37" i="53"/>
  <c r="H37" i="53"/>
  <c r="H44" i="53" s="1"/>
  <c r="G37" i="53"/>
  <c r="G44" i="53" s="1"/>
  <c r="F37" i="53"/>
  <c r="E37" i="53"/>
  <c r="E44" i="53" s="1"/>
  <c r="D37" i="53"/>
  <c r="D44" i="53" s="1"/>
  <c r="C37" i="53"/>
  <c r="C44" i="53" s="1"/>
  <c r="AA25" i="53"/>
  <c r="Y25" i="53"/>
  <c r="X25" i="53"/>
  <c r="Z25" i="53" s="1"/>
  <c r="W25" i="53"/>
  <c r="V25" i="53"/>
  <c r="U25" i="53"/>
  <c r="T25" i="53"/>
  <c r="S25" i="53"/>
  <c r="R25" i="53"/>
  <c r="Q25" i="53"/>
  <c r="Q26" i="53" s="1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Z13" i="53"/>
  <c r="Y13" i="53"/>
  <c r="Y26" i="53" s="1"/>
  <c r="X13" i="53"/>
  <c r="W13" i="53"/>
  <c r="V13" i="53"/>
  <c r="V26" i="53" s="1"/>
  <c r="U13" i="53"/>
  <c r="T13" i="53"/>
  <c r="S13" i="53"/>
  <c r="R13" i="53"/>
  <c r="R26" i="53" s="1"/>
  <c r="R45" i="53" s="1"/>
  <c r="Q13" i="53"/>
  <c r="P13" i="53"/>
  <c r="O13" i="53"/>
  <c r="N13" i="53"/>
  <c r="N26" i="53" s="1"/>
  <c r="M13" i="53"/>
  <c r="L13" i="53"/>
  <c r="K13" i="53"/>
  <c r="J13" i="53"/>
  <c r="J26" i="53" s="1"/>
  <c r="J45" i="53" s="1"/>
  <c r="I13" i="53"/>
  <c r="I26" i="53" s="1"/>
  <c r="H13" i="53"/>
  <c r="G13" i="53"/>
  <c r="F13" i="53"/>
  <c r="F26" i="53" s="1"/>
  <c r="F45" i="53" s="1"/>
  <c r="E13" i="53"/>
  <c r="D13" i="53"/>
  <c r="C13" i="53"/>
  <c r="AA50" i="54"/>
  <c r="Z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Z43" i="54"/>
  <c r="Y43" i="54"/>
  <c r="X43" i="54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Y37" i="54"/>
  <c r="X37" i="54"/>
  <c r="X44" i="54" s="1"/>
  <c r="W37" i="54"/>
  <c r="V37" i="54"/>
  <c r="V44" i="54" s="1"/>
  <c r="U37" i="54"/>
  <c r="U44" i="54" s="1"/>
  <c r="T37" i="54"/>
  <c r="T44" i="54" s="1"/>
  <c r="S37" i="54"/>
  <c r="S44" i="54" s="1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K44" i="54" s="1"/>
  <c r="J37" i="54"/>
  <c r="J44" i="54" s="1"/>
  <c r="I37" i="54"/>
  <c r="I44" i="54" s="1"/>
  <c r="H37" i="54"/>
  <c r="H44" i="54" s="1"/>
  <c r="G37" i="54"/>
  <c r="G44" i="54" s="1"/>
  <c r="F37" i="54"/>
  <c r="F44" i="54" s="1"/>
  <c r="E37" i="54"/>
  <c r="E44" i="54" s="1"/>
  <c r="D37" i="54"/>
  <c r="D44" i="54" s="1"/>
  <c r="C37" i="54"/>
  <c r="C44" i="54" s="1"/>
  <c r="Q26" i="54"/>
  <c r="Q45" i="54" s="1"/>
  <c r="AA25" i="54"/>
  <c r="Z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X13" i="54"/>
  <c r="X26" i="54" s="1"/>
  <c r="W13" i="54"/>
  <c r="W26" i="54" s="1"/>
  <c r="V13" i="54"/>
  <c r="V26" i="54" s="1"/>
  <c r="U13" i="54"/>
  <c r="U26" i="54" s="1"/>
  <c r="U45" i="54" s="1"/>
  <c r="T13" i="54"/>
  <c r="T26" i="54" s="1"/>
  <c r="T45" i="54" s="1"/>
  <c r="S13" i="54"/>
  <c r="S26" i="54" s="1"/>
  <c r="S45" i="54" s="1"/>
  <c r="R13" i="54"/>
  <c r="R26" i="54" s="1"/>
  <c r="Q13" i="54"/>
  <c r="P13" i="54"/>
  <c r="P26" i="54" s="1"/>
  <c r="O13" i="54"/>
  <c r="O26" i="54" s="1"/>
  <c r="N13" i="54"/>
  <c r="N26" i="54" s="1"/>
  <c r="M13" i="54"/>
  <c r="M26" i="54" s="1"/>
  <c r="M45" i="54" s="1"/>
  <c r="L13" i="54"/>
  <c r="L26" i="54" s="1"/>
  <c r="L45" i="54" s="1"/>
  <c r="K13" i="54"/>
  <c r="K26" i="54" s="1"/>
  <c r="K45" i="54" s="1"/>
  <c r="J13" i="54"/>
  <c r="J26" i="54" s="1"/>
  <c r="I13" i="54"/>
  <c r="I26" i="54" s="1"/>
  <c r="I45" i="54" s="1"/>
  <c r="H13" i="54"/>
  <c r="H26" i="54" s="1"/>
  <c r="G13" i="54"/>
  <c r="G26" i="54" s="1"/>
  <c r="F13" i="54"/>
  <c r="F26" i="54" s="1"/>
  <c r="E13" i="54"/>
  <c r="E26" i="54" s="1"/>
  <c r="E45" i="54" s="1"/>
  <c r="D13" i="54"/>
  <c r="D26" i="54" s="1"/>
  <c r="D45" i="54" s="1"/>
  <c r="C13" i="54"/>
  <c r="C26" i="54" s="1"/>
  <c r="C45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W37" i="55"/>
  <c r="W44" i="55" s="1"/>
  <c r="V37" i="55"/>
  <c r="V44" i="55" s="1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O37" i="55"/>
  <c r="O44" i="55" s="1"/>
  <c r="N37" i="55"/>
  <c r="N44" i="55" s="1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F44" i="55" s="1"/>
  <c r="E37" i="55"/>
  <c r="E44" i="55" s="1"/>
  <c r="D37" i="55"/>
  <c r="D44" i="55" s="1"/>
  <c r="C37" i="55"/>
  <c r="C44" i="55" s="1"/>
  <c r="Y26" i="55"/>
  <c r="I26" i="55"/>
  <c r="AA25" i="55"/>
  <c r="Z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AA45" i="55" s="1"/>
  <c r="Y13" i="55"/>
  <c r="X13" i="55"/>
  <c r="X26" i="55" s="1"/>
  <c r="W13" i="55"/>
  <c r="W26" i="55" s="1"/>
  <c r="V13" i="55"/>
  <c r="V26" i="55" s="1"/>
  <c r="U13" i="55"/>
  <c r="U26" i="55" s="1"/>
  <c r="U45" i="55" s="1"/>
  <c r="T13" i="55"/>
  <c r="T26" i="55" s="1"/>
  <c r="T45" i="55" s="1"/>
  <c r="S13" i="55"/>
  <c r="S26" i="55" s="1"/>
  <c r="S45" i="55" s="1"/>
  <c r="R13" i="55"/>
  <c r="R26" i="55" s="1"/>
  <c r="R45" i="55" s="1"/>
  <c r="Q13" i="55"/>
  <c r="Q26" i="55" s="1"/>
  <c r="P13" i="55"/>
  <c r="P26" i="55" s="1"/>
  <c r="O13" i="55"/>
  <c r="O26" i="55" s="1"/>
  <c r="N13" i="55"/>
  <c r="N26" i="55" s="1"/>
  <c r="M13" i="55"/>
  <c r="M26" i="55" s="1"/>
  <c r="M45" i="55" s="1"/>
  <c r="L13" i="55"/>
  <c r="L26" i="55" s="1"/>
  <c r="L45" i="55" s="1"/>
  <c r="K13" i="55"/>
  <c r="K26" i="55" s="1"/>
  <c r="K45" i="55" s="1"/>
  <c r="J13" i="55"/>
  <c r="I13" i="55"/>
  <c r="H13" i="55"/>
  <c r="H26" i="55" s="1"/>
  <c r="G13" i="55"/>
  <c r="G26" i="55" s="1"/>
  <c r="F13" i="55"/>
  <c r="F26" i="55" s="1"/>
  <c r="E13" i="55"/>
  <c r="E26" i="55" s="1"/>
  <c r="E45" i="55" s="1"/>
  <c r="D13" i="55"/>
  <c r="D26" i="55" s="1"/>
  <c r="D45" i="55" s="1"/>
  <c r="C13" i="55"/>
  <c r="C26" i="55" s="1"/>
  <c r="C45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V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Q26" i="1" s="1"/>
  <c r="Q45" i="1" s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Z13" i="1"/>
  <c r="Y13" i="1"/>
  <c r="Y26" i="1" s="1"/>
  <c r="Y45" i="1" s="1"/>
  <c r="X13" i="1"/>
  <c r="X26" i="1" s="1"/>
  <c r="W13" i="1"/>
  <c r="W26" i="1" s="1"/>
  <c r="V13" i="1"/>
  <c r="V26" i="1" s="1"/>
  <c r="U13" i="1"/>
  <c r="T13" i="1"/>
  <c r="T26" i="1" s="1"/>
  <c r="T45" i="1" s="1"/>
  <c r="S13" i="1"/>
  <c r="R13" i="1"/>
  <c r="R26" i="1" s="1"/>
  <c r="R45" i="1" s="1"/>
  <c r="Q13" i="1"/>
  <c r="P13" i="1"/>
  <c r="P26" i="1" s="1"/>
  <c r="O13" i="1"/>
  <c r="O26" i="1" s="1"/>
  <c r="N13" i="1"/>
  <c r="N26" i="1" s="1"/>
  <c r="M13" i="1"/>
  <c r="L13" i="1"/>
  <c r="L26" i="1" s="1"/>
  <c r="L45" i="1" s="1"/>
  <c r="K13" i="1"/>
  <c r="J13" i="1"/>
  <c r="J26" i="1" s="1"/>
  <c r="J45" i="1" s="1"/>
  <c r="I13" i="1"/>
  <c r="I26" i="1" s="1"/>
  <c r="I45" i="1" s="1"/>
  <c r="H13" i="1"/>
  <c r="H26" i="1" s="1"/>
  <c r="G13" i="1"/>
  <c r="G26" i="1" s="1"/>
  <c r="F13" i="1"/>
  <c r="F26" i="1" s="1"/>
  <c r="E13" i="1"/>
  <c r="D13" i="1"/>
  <c r="D26" i="1" s="1"/>
  <c r="D45" i="1" s="1"/>
  <c r="C13" i="1"/>
  <c r="C26" i="1" l="1"/>
  <c r="C45" i="1" s="1"/>
  <c r="K26" i="1"/>
  <c r="K45" i="1" s="1"/>
  <c r="S26" i="1"/>
  <c r="S45" i="1" s="1"/>
  <c r="AA26" i="1"/>
  <c r="AA45" i="1" s="1"/>
  <c r="C26" i="53"/>
  <c r="C45" i="53" s="1"/>
  <c r="K26" i="53"/>
  <c r="K45" i="53" s="1"/>
  <c r="S26" i="53"/>
  <c r="S45" i="53" s="1"/>
  <c r="AA26" i="53"/>
  <c r="F45" i="51"/>
  <c r="N45" i="51"/>
  <c r="V45" i="51"/>
  <c r="X44" i="48"/>
  <c r="Z44" i="48" s="1"/>
  <c r="Z37" i="48"/>
  <c r="G44" i="45"/>
  <c r="C45" i="44"/>
  <c r="K45" i="44"/>
  <c r="S45" i="44"/>
  <c r="J26" i="41"/>
  <c r="J45" i="41" s="1"/>
  <c r="O44" i="52"/>
  <c r="W44" i="52"/>
  <c r="Y44" i="47"/>
  <c r="Y45" i="47" s="1"/>
  <c r="O44" i="43"/>
  <c r="X44" i="35"/>
  <c r="Z44" i="35" s="1"/>
  <c r="Z37" i="35"/>
  <c r="E26" i="1"/>
  <c r="M26" i="1"/>
  <c r="M45" i="1" s="1"/>
  <c r="U26" i="1"/>
  <c r="F45" i="54"/>
  <c r="N45" i="54"/>
  <c r="V45" i="54"/>
  <c r="AA44" i="54"/>
  <c r="E26" i="53"/>
  <c r="E45" i="53" s="1"/>
  <c r="M26" i="53"/>
  <c r="M45" i="53" s="1"/>
  <c r="U26" i="53"/>
  <c r="D26" i="53"/>
  <c r="D45" i="53" s="1"/>
  <c r="L26" i="53"/>
  <c r="L45" i="53" s="1"/>
  <c r="T26" i="53"/>
  <c r="T45" i="53" s="1"/>
  <c r="AA44" i="52"/>
  <c r="G44" i="51"/>
  <c r="O44" i="51"/>
  <c r="W44" i="51"/>
  <c r="E26" i="48"/>
  <c r="E45" i="48" s="1"/>
  <c r="M26" i="48"/>
  <c r="M45" i="48" s="1"/>
  <c r="U26" i="48"/>
  <c r="U45" i="48" s="1"/>
  <c r="O45" i="48"/>
  <c r="Y44" i="37"/>
  <c r="X44" i="36"/>
  <c r="Z37" i="36"/>
  <c r="Z50" i="27"/>
  <c r="E44" i="1"/>
  <c r="D44" i="46"/>
  <c r="L44" i="46"/>
  <c r="G44" i="1"/>
  <c r="W44" i="1"/>
  <c r="X44" i="55"/>
  <c r="Y44" i="54"/>
  <c r="Y45" i="54" s="1"/>
  <c r="G44" i="43"/>
  <c r="G45" i="43" s="1"/>
  <c r="K44" i="40"/>
  <c r="N45" i="1"/>
  <c r="V45" i="55"/>
  <c r="N45" i="53"/>
  <c r="V45" i="53"/>
  <c r="I44" i="53"/>
  <c r="I45" i="53" s="1"/>
  <c r="Q44" i="53"/>
  <c r="Q45" i="53" s="1"/>
  <c r="Y44" i="53"/>
  <c r="Z44" i="53" s="1"/>
  <c r="AA45" i="49"/>
  <c r="J26" i="49"/>
  <c r="J45" i="49" s="1"/>
  <c r="R26" i="49"/>
  <c r="X26" i="47"/>
  <c r="Z26" i="47" s="1"/>
  <c r="Z13" i="47"/>
  <c r="N45" i="42"/>
  <c r="U44" i="1"/>
  <c r="J26" i="55"/>
  <c r="J45" i="55" s="1"/>
  <c r="U44" i="53"/>
  <c r="Q44" i="47"/>
  <c r="Q45" i="47" s="1"/>
  <c r="N45" i="46"/>
  <c r="Q26" i="41"/>
  <c r="Y44" i="31"/>
  <c r="F45" i="55"/>
  <c r="G26" i="53"/>
  <c r="O26" i="53"/>
  <c r="W26" i="53"/>
  <c r="W45" i="53" s="1"/>
  <c r="AA44" i="53"/>
  <c r="F45" i="52"/>
  <c r="V45" i="52"/>
  <c r="V45" i="43"/>
  <c r="Y26" i="41"/>
  <c r="Y45" i="41" s="1"/>
  <c r="Z44" i="34"/>
  <c r="X45" i="34"/>
  <c r="Z45" i="34" s="1"/>
  <c r="U45" i="28"/>
  <c r="E26" i="39"/>
  <c r="E45" i="39" s="1"/>
  <c r="P44" i="55"/>
  <c r="P45" i="55" s="1"/>
  <c r="O44" i="53"/>
  <c r="W44" i="53"/>
  <c r="G26" i="51"/>
  <c r="W26" i="51"/>
  <c r="J44" i="50"/>
  <c r="R44" i="50"/>
  <c r="G45" i="48"/>
  <c r="F45" i="1"/>
  <c r="N45" i="55"/>
  <c r="H26" i="53"/>
  <c r="P26" i="53"/>
  <c r="X26" i="53"/>
  <c r="C45" i="51"/>
  <c r="K45" i="51"/>
  <c r="S45" i="51"/>
  <c r="AA44" i="51"/>
  <c r="V45" i="45"/>
  <c r="Z50" i="45"/>
  <c r="Z50" i="41"/>
  <c r="Z13" i="25"/>
  <c r="X26" i="25"/>
  <c r="X45" i="25" s="1"/>
  <c r="Z45" i="25" s="1"/>
  <c r="W44" i="54"/>
  <c r="Y45" i="49"/>
  <c r="R44" i="49"/>
  <c r="U26" i="39"/>
  <c r="U45" i="39" s="1"/>
  <c r="I44" i="52"/>
  <c r="I45" i="52" s="1"/>
  <c r="L26" i="44"/>
  <c r="L45" i="44" s="1"/>
  <c r="X26" i="26"/>
  <c r="X45" i="26" s="1"/>
  <c r="Z45" i="26" s="1"/>
  <c r="Z13" i="26"/>
  <c r="V45" i="1"/>
  <c r="AA26" i="54"/>
  <c r="AA45" i="54" s="1"/>
  <c r="G44" i="50"/>
  <c r="O44" i="50"/>
  <c r="W44" i="50"/>
  <c r="Q45" i="49"/>
  <c r="I44" i="49"/>
  <c r="Q44" i="49"/>
  <c r="Y44" i="49"/>
  <c r="Q26" i="48"/>
  <c r="F45" i="48"/>
  <c r="E44" i="42"/>
  <c r="M44" i="42"/>
  <c r="U44" i="42"/>
  <c r="E44" i="15"/>
  <c r="M44" i="15"/>
  <c r="U44" i="15"/>
  <c r="C44" i="8"/>
  <c r="S44" i="8"/>
  <c r="J44" i="48"/>
  <c r="J45" i="48" s="1"/>
  <c r="R44" i="48"/>
  <c r="C45" i="46"/>
  <c r="K45" i="46"/>
  <c r="S45" i="46"/>
  <c r="F45" i="45"/>
  <c r="N45" i="45"/>
  <c r="Z37" i="38"/>
  <c r="Y44" i="38"/>
  <c r="Z44" i="38" s="1"/>
  <c r="E45" i="34"/>
  <c r="D45" i="28"/>
  <c r="L45" i="28"/>
  <c r="M45" i="28"/>
  <c r="J45" i="26"/>
  <c r="R45" i="26"/>
  <c r="I26" i="26"/>
  <c r="I45" i="26" s="1"/>
  <c r="Y26" i="26"/>
  <c r="Y45" i="26" s="1"/>
  <c r="F26" i="11"/>
  <c r="F45" i="11" s="1"/>
  <c r="N26" i="11"/>
  <c r="N45" i="11" s="1"/>
  <c r="V26" i="11"/>
  <c r="V45" i="11" s="1"/>
  <c r="H45" i="48"/>
  <c r="D45" i="46"/>
  <c r="L45" i="46"/>
  <c r="T45" i="46"/>
  <c r="F45" i="44"/>
  <c r="D45" i="43"/>
  <c r="L45" i="43"/>
  <c r="T45" i="43"/>
  <c r="H26" i="42"/>
  <c r="P26" i="42"/>
  <c r="P45" i="42" s="1"/>
  <c r="X26" i="42"/>
  <c r="Z26" i="42" s="1"/>
  <c r="G44" i="42"/>
  <c r="D45" i="41"/>
  <c r="L45" i="41"/>
  <c r="T45" i="41"/>
  <c r="G26" i="36"/>
  <c r="G45" i="36" s="1"/>
  <c r="O26" i="36"/>
  <c r="O45" i="36" s="1"/>
  <c r="W26" i="36"/>
  <c r="W45" i="36" s="1"/>
  <c r="Z37" i="33"/>
  <c r="X44" i="33"/>
  <c r="L45" i="32"/>
  <c r="M45" i="29"/>
  <c r="E45" i="28"/>
  <c r="J45" i="52"/>
  <c r="R45" i="52"/>
  <c r="AA26" i="52"/>
  <c r="AA45" i="52" s="1"/>
  <c r="AA26" i="51"/>
  <c r="J26" i="51"/>
  <c r="J45" i="51" s="1"/>
  <c r="R26" i="51"/>
  <c r="R45" i="51" s="1"/>
  <c r="AA26" i="50"/>
  <c r="AA45" i="50" s="1"/>
  <c r="J26" i="50"/>
  <c r="R26" i="50"/>
  <c r="I26" i="48"/>
  <c r="Y26" i="48"/>
  <c r="D44" i="48"/>
  <c r="L44" i="48"/>
  <c r="T44" i="48"/>
  <c r="C26" i="47"/>
  <c r="C45" i="47" s="1"/>
  <c r="K26" i="47"/>
  <c r="K45" i="47" s="1"/>
  <c r="S26" i="47"/>
  <c r="S45" i="47" s="1"/>
  <c r="AA26" i="47"/>
  <c r="AA45" i="47" s="1"/>
  <c r="J26" i="47"/>
  <c r="J45" i="47" s="1"/>
  <c r="R26" i="47"/>
  <c r="R45" i="47" s="1"/>
  <c r="G44" i="46"/>
  <c r="H45" i="45"/>
  <c r="P45" i="45"/>
  <c r="G44" i="44"/>
  <c r="G45" i="44" s="1"/>
  <c r="O44" i="44"/>
  <c r="W44" i="44"/>
  <c r="E26" i="43"/>
  <c r="M26" i="43"/>
  <c r="U26" i="43"/>
  <c r="E45" i="41"/>
  <c r="E44" i="41"/>
  <c r="M44" i="41"/>
  <c r="M45" i="41" s="1"/>
  <c r="U44" i="41"/>
  <c r="U45" i="41" s="1"/>
  <c r="H45" i="37"/>
  <c r="H45" i="36"/>
  <c r="P45" i="36"/>
  <c r="C44" i="34"/>
  <c r="C45" i="34" s="1"/>
  <c r="K44" i="34"/>
  <c r="S44" i="34"/>
  <c r="S45" i="34" s="1"/>
  <c r="AA44" i="34"/>
  <c r="AA45" i="34" s="1"/>
  <c r="I26" i="31"/>
  <c r="I45" i="31" s="1"/>
  <c r="D45" i="30"/>
  <c r="L45" i="30"/>
  <c r="T45" i="30"/>
  <c r="F45" i="29"/>
  <c r="V45" i="29"/>
  <c r="N44" i="28"/>
  <c r="N45" i="28" s="1"/>
  <c r="V44" i="28"/>
  <c r="V45" i="28" s="1"/>
  <c r="X26" i="23"/>
  <c r="Z13" i="23"/>
  <c r="F26" i="12"/>
  <c r="V26" i="12"/>
  <c r="V45" i="12" s="1"/>
  <c r="F45" i="41"/>
  <c r="D45" i="40"/>
  <c r="L45" i="40"/>
  <c r="T45" i="40"/>
  <c r="Y45" i="37"/>
  <c r="Y45" i="36"/>
  <c r="J45" i="31"/>
  <c r="R45" i="31"/>
  <c r="Y45" i="31"/>
  <c r="G45" i="29"/>
  <c r="N44" i="23"/>
  <c r="D26" i="52"/>
  <c r="D45" i="52" s="1"/>
  <c r="L26" i="52"/>
  <c r="L45" i="52" s="1"/>
  <c r="T26" i="52"/>
  <c r="T45" i="52" s="1"/>
  <c r="D26" i="51"/>
  <c r="D45" i="51" s="1"/>
  <c r="L26" i="51"/>
  <c r="L45" i="51" s="1"/>
  <c r="T26" i="51"/>
  <c r="T45" i="51" s="1"/>
  <c r="D26" i="50"/>
  <c r="D45" i="50" s="1"/>
  <c r="L26" i="50"/>
  <c r="L45" i="50" s="1"/>
  <c r="T26" i="50"/>
  <c r="T45" i="50" s="1"/>
  <c r="G44" i="49"/>
  <c r="O44" i="49"/>
  <c r="O45" i="49" s="1"/>
  <c r="W44" i="49"/>
  <c r="W45" i="49" s="1"/>
  <c r="C26" i="48"/>
  <c r="C45" i="48" s="1"/>
  <c r="K26" i="48"/>
  <c r="K45" i="48" s="1"/>
  <c r="S26" i="48"/>
  <c r="S45" i="48" s="1"/>
  <c r="AA26" i="48"/>
  <c r="AA45" i="48" s="1"/>
  <c r="R26" i="48"/>
  <c r="R45" i="48" s="1"/>
  <c r="E26" i="47"/>
  <c r="E45" i="47" s="1"/>
  <c r="M26" i="47"/>
  <c r="M45" i="47" s="1"/>
  <c r="U26" i="47"/>
  <c r="U45" i="47" s="1"/>
  <c r="O44" i="47"/>
  <c r="W45" i="46"/>
  <c r="J26" i="45"/>
  <c r="J45" i="45" s="1"/>
  <c r="R26" i="45"/>
  <c r="R45" i="45" s="1"/>
  <c r="E44" i="43"/>
  <c r="M44" i="43"/>
  <c r="U44" i="43"/>
  <c r="D26" i="42"/>
  <c r="D45" i="42" s="1"/>
  <c r="L26" i="42"/>
  <c r="L45" i="42" s="1"/>
  <c r="T26" i="42"/>
  <c r="T45" i="42" s="1"/>
  <c r="G44" i="41"/>
  <c r="O44" i="41"/>
  <c r="W44" i="41"/>
  <c r="E45" i="40"/>
  <c r="M45" i="40"/>
  <c r="U45" i="40"/>
  <c r="I44" i="39"/>
  <c r="Q44" i="39"/>
  <c r="Q45" i="39" s="1"/>
  <c r="Y44" i="39"/>
  <c r="P44" i="37"/>
  <c r="P45" i="37" s="1"/>
  <c r="I45" i="35"/>
  <c r="Y45" i="35"/>
  <c r="G26" i="33"/>
  <c r="G45" i="33" s="1"/>
  <c r="O26" i="33"/>
  <c r="O45" i="33" s="1"/>
  <c r="W26" i="33"/>
  <c r="AA45" i="31"/>
  <c r="U45" i="29"/>
  <c r="M45" i="27"/>
  <c r="U45" i="27"/>
  <c r="F44" i="24"/>
  <c r="V44" i="24"/>
  <c r="V45" i="24" s="1"/>
  <c r="G45" i="23"/>
  <c r="O45" i="21"/>
  <c r="I44" i="51"/>
  <c r="I45" i="51" s="1"/>
  <c r="Q44" i="51"/>
  <c r="Q45" i="51" s="1"/>
  <c r="Y44" i="51"/>
  <c r="Y45" i="51" s="1"/>
  <c r="I44" i="50"/>
  <c r="I45" i="50" s="1"/>
  <c r="Q44" i="50"/>
  <c r="Q45" i="50" s="1"/>
  <c r="Y44" i="50"/>
  <c r="Y45" i="50" s="1"/>
  <c r="D26" i="49"/>
  <c r="D45" i="49" s="1"/>
  <c r="L26" i="49"/>
  <c r="T26" i="49"/>
  <c r="T45" i="49" s="1"/>
  <c r="I45" i="49"/>
  <c r="Z44" i="49"/>
  <c r="F26" i="47"/>
  <c r="F45" i="47" s="1"/>
  <c r="N26" i="47"/>
  <c r="N45" i="47" s="1"/>
  <c r="V26" i="47"/>
  <c r="V45" i="47" s="1"/>
  <c r="J26" i="44"/>
  <c r="J45" i="44" s="1"/>
  <c r="H26" i="43"/>
  <c r="H45" i="43" s="1"/>
  <c r="P26" i="43"/>
  <c r="P45" i="43" s="1"/>
  <c r="X26" i="43"/>
  <c r="E26" i="42"/>
  <c r="E45" i="42" s="1"/>
  <c r="M26" i="42"/>
  <c r="U26" i="42"/>
  <c r="H26" i="41"/>
  <c r="H45" i="41" s="1"/>
  <c r="P26" i="41"/>
  <c r="P45" i="41" s="1"/>
  <c r="X26" i="41"/>
  <c r="AA44" i="40"/>
  <c r="K45" i="37"/>
  <c r="S45" i="37"/>
  <c r="I44" i="37"/>
  <c r="I45" i="37" s="1"/>
  <c r="Q44" i="37"/>
  <c r="H45" i="33"/>
  <c r="P45" i="33"/>
  <c r="X45" i="33"/>
  <c r="Z45" i="33" s="1"/>
  <c r="F44" i="32"/>
  <c r="N44" i="32"/>
  <c r="N45" i="32" s="1"/>
  <c r="V44" i="32"/>
  <c r="N44" i="29"/>
  <c r="N45" i="29" s="1"/>
  <c r="V45" i="27"/>
  <c r="C26" i="24"/>
  <c r="C45" i="24" s="1"/>
  <c r="K26" i="24"/>
  <c r="K45" i="24" s="1"/>
  <c r="S26" i="24"/>
  <c r="S45" i="24" s="1"/>
  <c r="AA26" i="24"/>
  <c r="AA45" i="24" s="1"/>
  <c r="Z13" i="22"/>
  <c r="D45" i="16"/>
  <c r="L45" i="16"/>
  <c r="E45" i="15"/>
  <c r="M45" i="15"/>
  <c r="U45" i="15"/>
  <c r="O45" i="39"/>
  <c r="AA44" i="38"/>
  <c r="D44" i="37"/>
  <c r="D45" i="37" s="1"/>
  <c r="L44" i="37"/>
  <c r="L45" i="37" s="1"/>
  <c r="T44" i="37"/>
  <c r="T45" i="37" s="1"/>
  <c r="C44" i="35"/>
  <c r="K44" i="35"/>
  <c r="K45" i="35" s="1"/>
  <c r="S44" i="35"/>
  <c r="AA44" i="35"/>
  <c r="F45" i="34"/>
  <c r="N45" i="34"/>
  <c r="V45" i="34"/>
  <c r="E44" i="34"/>
  <c r="M44" i="34"/>
  <c r="M45" i="34" s="1"/>
  <c r="U44" i="34"/>
  <c r="U45" i="34" s="1"/>
  <c r="D44" i="34"/>
  <c r="D45" i="34" s="1"/>
  <c r="L44" i="34"/>
  <c r="L45" i="34" s="1"/>
  <c r="T44" i="34"/>
  <c r="T45" i="34" s="1"/>
  <c r="E45" i="32"/>
  <c r="D26" i="31"/>
  <c r="L26" i="31"/>
  <c r="L45" i="31" s="1"/>
  <c r="T26" i="31"/>
  <c r="T45" i="31" s="1"/>
  <c r="D45" i="31"/>
  <c r="E26" i="30"/>
  <c r="E45" i="30" s="1"/>
  <c r="M26" i="30"/>
  <c r="M45" i="30" s="1"/>
  <c r="U26" i="30"/>
  <c r="U45" i="30" s="1"/>
  <c r="F44" i="30"/>
  <c r="F45" i="30" s="1"/>
  <c r="N44" i="30"/>
  <c r="N45" i="30" s="1"/>
  <c r="V44" i="30"/>
  <c r="Z50" i="30"/>
  <c r="G26" i="28"/>
  <c r="G45" i="28" s="1"/>
  <c r="O26" i="28"/>
  <c r="O45" i="28" s="1"/>
  <c r="W26" i="28"/>
  <c r="W45" i="28" s="1"/>
  <c r="C26" i="26"/>
  <c r="C45" i="26" s="1"/>
  <c r="S26" i="26"/>
  <c r="S45" i="26" s="1"/>
  <c r="AA26" i="26"/>
  <c r="AA45" i="26" s="1"/>
  <c r="J26" i="25"/>
  <c r="J45" i="25" s="1"/>
  <c r="R26" i="25"/>
  <c r="R45" i="25" s="1"/>
  <c r="I26" i="25"/>
  <c r="I45" i="25" s="1"/>
  <c r="Y26" i="25"/>
  <c r="Y45" i="25" s="1"/>
  <c r="E26" i="24"/>
  <c r="E45" i="24" s="1"/>
  <c r="M26" i="24"/>
  <c r="U26" i="24"/>
  <c r="U45" i="24" s="1"/>
  <c r="I26" i="23"/>
  <c r="Y26" i="23"/>
  <c r="Z26" i="23" s="1"/>
  <c r="K26" i="22"/>
  <c r="K45" i="22" s="1"/>
  <c r="M44" i="16"/>
  <c r="M45" i="16" s="1"/>
  <c r="U44" i="16"/>
  <c r="U45" i="16" s="1"/>
  <c r="H45" i="12"/>
  <c r="F26" i="2"/>
  <c r="F45" i="2" s="1"/>
  <c r="V26" i="2"/>
  <c r="V45" i="2" s="1"/>
  <c r="G26" i="34"/>
  <c r="G45" i="34" s="1"/>
  <c r="O26" i="34"/>
  <c r="O45" i="34" s="1"/>
  <c r="W26" i="34"/>
  <c r="W45" i="34" s="1"/>
  <c r="I45" i="33"/>
  <c r="Q45" i="33"/>
  <c r="Y45" i="33"/>
  <c r="F45" i="32"/>
  <c r="V45" i="32"/>
  <c r="X26" i="29"/>
  <c r="Z26" i="29" s="1"/>
  <c r="AA45" i="25"/>
  <c r="P45" i="21"/>
  <c r="X26" i="21"/>
  <c r="X45" i="21" s="1"/>
  <c r="Z45" i="21" s="1"/>
  <c r="I45" i="38"/>
  <c r="Q45" i="38"/>
  <c r="D44" i="35"/>
  <c r="D45" i="35" s="1"/>
  <c r="L44" i="35"/>
  <c r="L45" i="35" s="1"/>
  <c r="T44" i="35"/>
  <c r="T45" i="35" s="1"/>
  <c r="H45" i="34"/>
  <c r="P45" i="34"/>
  <c r="G26" i="32"/>
  <c r="G45" i="32" s="1"/>
  <c r="O26" i="32"/>
  <c r="O45" i="32" s="1"/>
  <c r="F45" i="31"/>
  <c r="N44" i="31"/>
  <c r="N45" i="31" s="1"/>
  <c r="V44" i="31"/>
  <c r="V45" i="31" s="1"/>
  <c r="J45" i="27"/>
  <c r="R45" i="27"/>
  <c r="I26" i="27"/>
  <c r="I45" i="27" s="1"/>
  <c r="Q26" i="27"/>
  <c r="Q45" i="27" s="1"/>
  <c r="M45" i="26"/>
  <c r="N44" i="26"/>
  <c r="N45" i="26" s="1"/>
  <c r="V44" i="26"/>
  <c r="V45" i="26" s="1"/>
  <c r="L45" i="25"/>
  <c r="T45" i="25"/>
  <c r="D45" i="23"/>
  <c r="L45" i="23"/>
  <c r="T45" i="23"/>
  <c r="M45" i="22"/>
  <c r="O45" i="22"/>
  <c r="W45" i="22"/>
  <c r="AA45" i="15"/>
  <c r="E44" i="14"/>
  <c r="E45" i="14" s="1"/>
  <c r="M44" i="14"/>
  <c r="U44" i="14"/>
  <c r="O45" i="9"/>
  <c r="AA45" i="38"/>
  <c r="E45" i="36"/>
  <c r="M45" i="36"/>
  <c r="U45" i="36"/>
  <c r="G26" i="35"/>
  <c r="G45" i="35" s="1"/>
  <c r="O26" i="35"/>
  <c r="O45" i="35" s="1"/>
  <c r="W26" i="35"/>
  <c r="W45" i="35" s="1"/>
  <c r="X45" i="35"/>
  <c r="Z45" i="35" s="1"/>
  <c r="I45" i="34"/>
  <c r="Y45" i="34"/>
  <c r="H45" i="32"/>
  <c r="P45" i="32"/>
  <c r="W45" i="31"/>
  <c r="J26" i="29"/>
  <c r="J45" i="29" s="1"/>
  <c r="Z13" i="28"/>
  <c r="Y26" i="28"/>
  <c r="Y45" i="28" s="1"/>
  <c r="G45" i="27"/>
  <c r="O44" i="27"/>
  <c r="O45" i="27" s="1"/>
  <c r="W44" i="27"/>
  <c r="W45" i="27" s="1"/>
  <c r="U45" i="25"/>
  <c r="F44" i="25"/>
  <c r="N44" i="25"/>
  <c r="V44" i="25"/>
  <c r="E45" i="23"/>
  <c r="M45" i="23"/>
  <c r="H44" i="22"/>
  <c r="H45" i="22" s="1"/>
  <c r="X44" i="22"/>
  <c r="Z44" i="22" s="1"/>
  <c r="V45" i="19"/>
  <c r="C45" i="15"/>
  <c r="K45" i="15"/>
  <c r="S45" i="15"/>
  <c r="AA45" i="13"/>
  <c r="AA44" i="7"/>
  <c r="N45" i="5"/>
  <c r="AA44" i="5"/>
  <c r="R45" i="4"/>
  <c r="C45" i="38"/>
  <c r="K45" i="38"/>
  <c r="S45" i="38"/>
  <c r="F45" i="36"/>
  <c r="N45" i="36"/>
  <c r="V45" i="36"/>
  <c r="E44" i="36"/>
  <c r="M44" i="36"/>
  <c r="U44" i="36"/>
  <c r="D44" i="36"/>
  <c r="D45" i="36" s="1"/>
  <c r="L44" i="36"/>
  <c r="T44" i="36"/>
  <c r="T45" i="36" s="1"/>
  <c r="H45" i="35"/>
  <c r="P45" i="35"/>
  <c r="E44" i="33"/>
  <c r="M44" i="33"/>
  <c r="M45" i="33" s="1"/>
  <c r="U44" i="33"/>
  <c r="D44" i="33"/>
  <c r="D45" i="33" s="1"/>
  <c r="L44" i="33"/>
  <c r="T44" i="33"/>
  <c r="T45" i="33" s="1"/>
  <c r="D26" i="29"/>
  <c r="D45" i="29" s="1"/>
  <c r="L26" i="29"/>
  <c r="L45" i="29" s="1"/>
  <c r="T26" i="29"/>
  <c r="T45" i="29" s="1"/>
  <c r="C26" i="28"/>
  <c r="C45" i="28" s="1"/>
  <c r="K26" i="28"/>
  <c r="S26" i="28"/>
  <c r="AA26" i="28"/>
  <c r="AA45" i="28" s="1"/>
  <c r="D26" i="27"/>
  <c r="D45" i="27" s="1"/>
  <c r="L26" i="27"/>
  <c r="L45" i="27" s="1"/>
  <c r="T26" i="27"/>
  <c r="T45" i="27" s="1"/>
  <c r="G26" i="26"/>
  <c r="G45" i="26" s="1"/>
  <c r="O26" i="26"/>
  <c r="O45" i="26" s="1"/>
  <c r="W26" i="26"/>
  <c r="W45" i="26" s="1"/>
  <c r="X44" i="26"/>
  <c r="Z44" i="26" s="1"/>
  <c r="F26" i="25"/>
  <c r="N26" i="25"/>
  <c r="N45" i="25" s="1"/>
  <c r="V26" i="25"/>
  <c r="V45" i="25" s="1"/>
  <c r="G45" i="25"/>
  <c r="W45" i="25"/>
  <c r="F26" i="23"/>
  <c r="N26" i="23"/>
  <c r="V26" i="23"/>
  <c r="W26" i="22"/>
  <c r="H26" i="20"/>
  <c r="H45" i="20" s="1"/>
  <c r="P26" i="20"/>
  <c r="P45" i="20" s="1"/>
  <c r="W45" i="19"/>
  <c r="C45" i="16"/>
  <c r="K45" i="13"/>
  <c r="K45" i="11"/>
  <c r="O45" i="10"/>
  <c r="AA45" i="9"/>
  <c r="I45" i="6"/>
  <c r="D26" i="21"/>
  <c r="D45" i="21" s="1"/>
  <c r="L26" i="21"/>
  <c r="L45" i="21" s="1"/>
  <c r="T26" i="21"/>
  <c r="T45" i="21" s="1"/>
  <c r="D26" i="20"/>
  <c r="D45" i="20" s="1"/>
  <c r="L26" i="20"/>
  <c r="L45" i="20" s="1"/>
  <c r="T26" i="20"/>
  <c r="H44" i="20"/>
  <c r="P44" i="20"/>
  <c r="X44" i="20"/>
  <c r="Z44" i="20" s="1"/>
  <c r="D45" i="19"/>
  <c r="L45" i="19"/>
  <c r="T45" i="19"/>
  <c r="E26" i="18"/>
  <c r="E45" i="18" s="1"/>
  <c r="M26" i="18"/>
  <c r="M45" i="18" s="1"/>
  <c r="U26" i="18"/>
  <c r="U45" i="18" s="1"/>
  <c r="K45" i="16"/>
  <c r="S45" i="16"/>
  <c r="G45" i="16"/>
  <c r="D26" i="15"/>
  <c r="L26" i="15"/>
  <c r="L45" i="15" s="1"/>
  <c r="T26" i="15"/>
  <c r="G45" i="15"/>
  <c r="H26" i="14"/>
  <c r="H45" i="14" s="1"/>
  <c r="P26" i="14"/>
  <c r="P45" i="14" s="1"/>
  <c r="D45" i="13"/>
  <c r="L45" i="13"/>
  <c r="T45" i="13"/>
  <c r="D44" i="13"/>
  <c r="L44" i="13"/>
  <c r="T44" i="13"/>
  <c r="C44" i="13"/>
  <c r="S44" i="13"/>
  <c r="G45" i="11"/>
  <c r="O45" i="11"/>
  <c r="W45" i="11"/>
  <c r="C44" i="10"/>
  <c r="C45" i="10" s="1"/>
  <c r="K44" i="10"/>
  <c r="C44" i="7"/>
  <c r="K44" i="7"/>
  <c r="S44" i="7"/>
  <c r="C45" i="6"/>
  <c r="O45" i="5"/>
  <c r="C44" i="5"/>
  <c r="K44" i="5"/>
  <c r="K45" i="5" s="1"/>
  <c r="F45" i="4"/>
  <c r="AA44" i="4"/>
  <c r="G45" i="2"/>
  <c r="O45" i="2"/>
  <c r="H45" i="11"/>
  <c r="F26" i="10"/>
  <c r="F45" i="10" s="1"/>
  <c r="V26" i="10"/>
  <c r="V45" i="10" s="1"/>
  <c r="F26" i="8"/>
  <c r="F45" i="8" s="1"/>
  <c r="C44" i="6"/>
  <c r="S44" i="6"/>
  <c r="S45" i="6" s="1"/>
  <c r="Z50" i="6"/>
  <c r="N26" i="4"/>
  <c r="N45" i="4" s="1"/>
  <c r="C44" i="4"/>
  <c r="K44" i="4"/>
  <c r="K45" i="4" s="1"/>
  <c r="S44" i="4"/>
  <c r="AA26" i="3"/>
  <c r="AA45" i="3" s="1"/>
  <c r="Z37" i="21"/>
  <c r="F45" i="20"/>
  <c r="N45" i="20"/>
  <c r="Z37" i="20"/>
  <c r="F45" i="19"/>
  <c r="N45" i="19"/>
  <c r="V45" i="17"/>
  <c r="E45" i="16"/>
  <c r="F45" i="15"/>
  <c r="AA45" i="14"/>
  <c r="F26" i="13"/>
  <c r="F45" i="13" s="1"/>
  <c r="N26" i="13"/>
  <c r="N45" i="13" s="1"/>
  <c r="V26" i="13"/>
  <c r="V45" i="13" s="1"/>
  <c r="J45" i="12"/>
  <c r="Z37" i="12"/>
  <c r="W45" i="10"/>
  <c r="G44" i="9"/>
  <c r="G45" i="9" s="1"/>
  <c r="F26" i="7"/>
  <c r="F45" i="7" s="1"/>
  <c r="N26" i="7"/>
  <c r="N45" i="7" s="1"/>
  <c r="V26" i="7"/>
  <c r="V45" i="7" s="1"/>
  <c r="O45" i="4"/>
  <c r="W45" i="4"/>
  <c r="J45" i="4"/>
  <c r="F45" i="22"/>
  <c r="N45" i="22"/>
  <c r="V45" i="22"/>
  <c r="H45" i="18"/>
  <c r="P45" i="18"/>
  <c r="F45" i="16"/>
  <c r="N45" i="16"/>
  <c r="C45" i="14"/>
  <c r="K45" i="14"/>
  <c r="S45" i="14"/>
  <c r="G45" i="13"/>
  <c r="O45" i="13"/>
  <c r="AA44" i="12"/>
  <c r="AA45" i="12" s="1"/>
  <c r="J45" i="11"/>
  <c r="Z37" i="11"/>
  <c r="P45" i="10"/>
  <c r="G44" i="8"/>
  <c r="O44" i="8"/>
  <c r="O45" i="8" s="1"/>
  <c r="W44" i="8"/>
  <c r="W45" i="8" s="1"/>
  <c r="G45" i="7"/>
  <c r="W45" i="7"/>
  <c r="F26" i="6"/>
  <c r="F45" i="6" s="1"/>
  <c r="N26" i="6"/>
  <c r="N45" i="6" s="1"/>
  <c r="V26" i="6"/>
  <c r="V45" i="6" s="1"/>
  <c r="H45" i="4"/>
  <c r="P45" i="4"/>
  <c r="D45" i="3"/>
  <c r="L45" i="3"/>
  <c r="T45" i="3"/>
  <c r="AA26" i="2"/>
  <c r="D44" i="20"/>
  <c r="T44" i="20"/>
  <c r="C44" i="20"/>
  <c r="I26" i="18"/>
  <c r="I45" i="18" s="1"/>
  <c r="Q26" i="18"/>
  <c r="Q45" i="18" s="1"/>
  <c r="Y26" i="18"/>
  <c r="T45" i="14"/>
  <c r="Z50" i="14"/>
  <c r="H45" i="13"/>
  <c r="P45" i="13"/>
  <c r="E45" i="12"/>
  <c r="U45" i="12"/>
  <c r="AA44" i="11"/>
  <c r="AA45" i="11" s="1"/>
  <c r="I45" i="10"/>
  <c r="Q45" i="10"/>
  <c r="X44" i="9"/>
  <c r="Z44" i="9" s="1"/>
  <c r="S45" i="5"/>
  <c r="R45" i="5"/>
  <c r="V45" i="3"/>
  <c r="I45" i="3"/>
  <c r="I45" i="2"/>
  <c r="Y45" i="2"/>
  <c r="T45" i="11"/>
  <c r="D44" i="11"/>
  <c r="D45" i="11" s="1"/>
  <c r="L44" i="11"/>
  <c r="L45" i="11" s="1"/>
  <c r="T44" i="11"/>
  <c r="C44" i="11"/>
  <c r="C45" i="11" s="1"/>
  <c r="S44" i="11"/>
  <c r="I44" i="10"/>
  <c r="Q44" i="10"/>
  <c r="Y44" i="10"/>
  <c r="Y45" i="10" s="1"/>
  <c r="J44" i="9"/>
  <c r="J45" i="9" s="1"/>
  <c r="R44" i="9"/>
  <c r="R26" i="8"/>
  <c r="R45" i="8" s="1"/>
  <c r="Q45" i="8"/>
  <c r="AA26" i="4"/>
  <c r="AA44" i="2"/>
  <c r="J26" i="21"/>
  <c r="J45" i="21" s="1"/>
  <c r="R26" i="21"/>
  <c r="R45" i="21" s="1"/>
  <c r="I26" i="21"/>
  <c r="I45" i="21" s="1"/>
  <c r="Q26" i="21"/>
  <c r="Q45" i="21" s="1"/>
  <c r="Y26" i="21"/>
  <c r="Y45" i="21" s="1"/>
  <c r="J26" i="20"/>
  <c r="J45" i="20" s="1"/>
  <c r="R26" i="20"/>
  <c r="R45" i="20" s="1"/>
  <c r="I26" i="20"/>
  <c r="Q26" i="20"/>
  <c r="Y26" i="20"/>
  <c r="Y45" i="20" s="1"/>
  <c r="E44" i="20"/>
  <c r="E45" i="20" s="1"/>
  <c r="C26" i="18"/>
  <c r="C45" i="18" s="1"/>
  <c r="K26" i="18"/>
  <c r="K45" i="18" s="1"/>
  <c r="S26" i="18"/>
  <c r="S45" i="18" s="1"/>
  <c r="C45" i="17"/>
  <c r="K45" i="17"/>
  <c r="S45" i="17"/>
  <c r="Z26" i="17"/>
  <c r="F45" i="14"/>
  <c r="V45" i="14"/>
  <c r="J44" i="13"/>
  <c r="R44" i="13"/>
  <c r="R45" i="13" s="1"/>
  <c r="Z37" i="13"/>
  <c r="G45" i="12"/>
  <c r="O45" i="12"/>
  <c r="W45" i="12"/>
  <c r="F44" i="12"/>
  <c r="N44" i="12"/>
  <c r="N45" i="12" s="1"/>
  <c r="V44" i="12"/>
  <c r="M45" i="11"/>
  <c r="E44" i="11"/>
  <c r="E45" i="11" s="1"/>
  <c r="M44" i="11"/>
  <c r="U44" i="11"/>
  <c r="U45" i="11" s="1"/>
  <c r="J44" i="10"/>
  <c r="J45" i="10" s="1"/>
  <c r="R44" i="10"/>
  <c r="R45" i="10" s="1"/>
  <c r="E45" i="9"/>
  <c r="M45" i="9"/>
  <c r="U45" i="9"/>
  <c r="K44" i="9"/>
  <c r="S44" i="9"/>
  <c r="AA45" i="8"/>
  <c r="I45" i="7"/>
  <c r="Y45" i="7"/>
  <c r="Z43" i="6"/>
  <c r="I45" i="5"/>
  <c r="O45" i="3"/>
  <c r="J45" i="3"/>
  <c r="C44" i="3"/>
  <c r="S44" i="3"/>
  <c r="C44" i="2"/>
  <c r="K44" i="2"/>
  <c r="K45" i="2" s="1"/>
  <c r="S44" i="2"/>
  <c r="S45" i="2" s="1"/>
  <c r="X45" i="49"/>
  <c r="Z26" i="49"/>
  <c r="I45" i="55"/>
  <c r="Z44" i="55"/>
  <c r="Y45" i="55"/>
  <c r="G45" i="54"/>
  <c r="O45" i="54"/>
  <c r="W45" i="54"/>
  <c r="E45" i="52"/>
  <c r="M45" i="52"/>
  <c r="U45" i="52"/>
  <c r="E45" i="51"/>
  <c r="M45" i="51"/>
  <c r="U45" i="51"/>
  <c r="E45" i="50"/>
  <c r="M45" i="50"/>
  <c r="U45" i="50"/>
  <c r="L45" i="49"/>
  <c r="Q45" i="55"/>
  <c r="O45" i="1"/>
  <c r="W45" i="1"/>
  <c r="G45" i="55"/>
  <c r="O45" i="55"/>
  <c r="W45" i="55"/>
  <c r="H45" i="54"/>
  <c r="P45" i="54"/>
  <c r="X45" i="54"/>
  <c r="Z26" i="54"/>
  <c r="G45" i="53"/>
  <c r="O45" i="53"/>
  <c r="E45" i="49"/>
  <c r="M45" i="49"/>
  <c r="U45" i="49"/>
  <c r="H45" i="1"/>
  <c r="X45" i="1"/>
  <c r="Z45" i="1" s="1"/>
  <c r="Z26" i="1"/>
  <c r="H45" i="55"/>
  <c r="X45" i="55"/>
  <c r="Z26" i="55"/>
  <c r="H45" i="53"/>
  <c r="P45" i="53"/>
  <c r="X45" i="53"/>
  <c r="Z45" i="53" s="1"/>
  <c r="Z26" i="53"/>
  <c r="G45" i="52"/>
  <c r="O45" i="52"/>
  <c r="W45" i="52"/>
  <c r="G45" i="51"/>
  <c r="O45" i="51"/>
  <c r="W45" i="51"/>
  <c r="G45" i="50"/>
  <c r="O45" i="50"/>
  <c r="W45" i="50"/>
  <c r="G45" i="1"/>
  <c r="P45" i="1"/>
  <c r="J45" i="54"/>
  <c r="R45" i="54"/>
  <c r="H45" i="52"/>
  <c r="P45" i="52"/>
  <c r="X45" i="52"/>
  <c r="Z45" i="52" s="1"/>
  <c r="Z26" i="52"/>
  <c r="H45" i="51"/>
  <c r="P45" i="51"/>
  <c r="X45" i="51"/>
  <c r="Z45" i="51" s="1"/>
  <c r="Z26" i="51"/>
  <c r="H45" i="50"/>
  <c r="P45" i="50"/>
  <c r="X45" i="50"/>
  <c r="Z45" i="50" s="1"/>
  <c r="Z26" i="50"/>
  <c r="G45" i="49"/>
  <c r="Y45" i="45"/>
  <c r="Z13" i="55"/>
  <c r="Z13" i="54"/>
  <c r="Z13" i="52"/>
  <c r="Z13" i="51"/>
  <c r="Z13" i="50"/>
  <c r="Z13" i="49"/>
  <c r="X44" i="47"/>
  <c r="Z44" i="47" s="1"/>
  <c r="Z37" i="47"/>
  <c r="I45" i="46"/>
  <c r="W45" i="45"/>
  <c r="X44" i="45"/>
  <c r="Z44" i="45" s="1"/>
  <c r="Z37" i="45"/>
  <c r="H45" i="44"/>
  <c r="P45" i="44"/>
  <c r="Q45" i="44"/>
  <c r="C26" i="42"/>
  <c r="C45" i="42" s="1"/>
  <c r="K26" i="42"/>
  <c r="K45" i="42" s="1"/>
  <c r="S26" i="42"/>
  <c r="S45" i="42" s="1"/>
  <c r="AA26" i="42"/>
  <c r="AA45" i="42" s="1"/>
  <c r="W45" i="42"/>
  <c r="X44" i="42"/>
  <c r="Z44" i="42" s="1"/>
  <c r="Z37" i="42"/>
  <c r="X45" i="41"/>
  <c r="Z45" i="41" s="1"/>
  <c r="Q45" i="41"/>
  <c r="C45" i="36"/>
  <c r="AA45" i="36"/>
  <c r="J44" i="36"/>
  <c r="J45" i="36" s="1"/>
  <c r="R44" i="36"/>
  <c r="R45" i="36" s="1"/>
  <c r="D26" i="48"/>
  <c r="D45" i="48" s="1"/>
  <c r="L26" i="48"/>
  <c r="T26" i="48"/>
  <c r="Q45" i="46"/>
  <c r="AA26" i="45"/>
  <c r="AA45" i="45" s="1"/>
  <c r="Z26" i="45"/>
  <c r="AA26" i="44"/>
  <c r="AA45" i="44" s="1"/>
  <c r="W45" i="44"/>
  <c r="X44" i="44"/>
  <c r="Z44" i="44" s="1"/>
  <c r="Z37" i="44"/>
  <c r="O45" i="43"/>
  <c r="G45" i="42"/>
  <c r="AA26" i="41"/>
  <c r="AA45" i="41" s="1"/>
  <c r="W45" i="41"/>
  <c r="X44" i="41"/>
  <c r="Z44" i="41" s="1"/>
  <c r="Z37" i="41"/>
  <c r="H44" i="39"/>
  <c r="H45" i="39" s="1"/>
  <c r="P44" i="39"/>
  <c r="P45" i="39" s="1"/>
  <c r="X44" i="39"/>
  <c r="Z44" i="39" s="1"/>
  <c r="Z37" i="55"/>
  <c r="Z37" i="54"/>
  <c r="Z37" i="53"/>
  <c r="Z37" i="52"/>
  <c r="Z37" i="51"/>
  <c r="Z37" i="50"/>
  <c r="Z37" i="49"/>
  <c r="G45" i="46"/>
  <c r="O45" i="46"/>
  <c r="X44" i="46"/>
  <c r="Z44" i="46" s="1"/>
  <c r="Z37" i="46"/>
  <c r="I45" i="42"/>
  <c r="Z43" i="49"/>
  <c r="H45" i="46"/>
  <c r="P45" i="46"/>
  <c r="I45" i="45"/>
  <c r="Z26" i="44"/>
  <c r="G45" i="41"/>
  <c r="Z26" i="41"/>
  <c r="W26" i="48"/>
  <c r="W45" i="48" s="1"/>
  <c r="I45" i="47"/>
  <c r="Z26" i="46"/>
  <c r="I45" i="44"/>
  <c r="C45" i="43"/>
  <c r="K45" i="43"/>
  <c r="S45" i="43"/>
  <c r="W45" i="43"/>
  <c r="X44" i="43"/>
  <c r="Z44" i="43" s="1"/>
  <c r="Z37" i="43"/>
  <c r="O45" i="42"/>
  <c r="I45" i="41"/>
  <c r="C45" i="40"/>
  <c r="K45" i="40"/>
  <c r="S45" i="40"/>
  <c r="Z37" i="1"/>
  <c r="P26" i="48"/>
  <c r="P45" i="48" s="1"/>
  <c r="X26" i="48"/>
  <c r="I44" i="48"/>
  <c r="I45" i="48" s="1"/>
  <c r="Q44" i="48"/>
  <c r="Q45" i="48" s="1"/>
  <c r="Y44" i="48"/>
  <c r="Y45" i="48" s="1"/>
  <c r="Q45" i="45"/>
  <c r="H45" i="42"/>
  <c r="Q45" i="42"/>
  <c r="W45" i="39"/>
  <c r="C45" i="35"/>
  <c r="AA45" i="35"/>
  <c r="J44" i="35"/>
  <c r="R44" i="35"/>
  <c r="G45" i="47"/>
  <c r="O45" i="47"/>
  <c r="W45" i="47"/>
  <c r="G45" i="45"/>
  <c r="O45" i="45"/>
  <c r="O45" i="44"/>
  <c r="Z26" i="43"/>
  <c r="O45" i="41"/>
  <c r="Z13" i="46"/>
  <c r="Z13" i="45"/>
  <c r="Z13" i="44"/>
  <c r="AA45" i="40"/>
  <c r="E45" i="37"/>
  <c r="M45" i="37"/>
  <c r="U45" i="37"/>
  <c r="J45" i="33"/>
  <c r="R45" i="33"/>
  <c r="Z50" i="40"/>
  <c r="X26" i="39"/>
  <c r="Z13" i="39"/>
  <c r="J44" i="39"/>
  <c r="R44" i="39"/>
  <c r="R45" i="39" s="1"/>
  <c r="E45" i="38"/>
  <c r="M45" i="38"/>
  <c r="U45" i="38"/>
  <c r="L45" i="38"/>
  <c r="J45" i="35"/>
  <c r="J45" i="34"/>
  <c r="E45" i="33"/>
  <c r="U45" i="33"/>
  <c r="K45" i="33"/>
  <c r="V45" i="30"/>
  <c r="F45" i="28"/>
  <c r="I45" i="39"/>
  <c r="Y45" i="39"/>
  <c r="F45" i="38"/>
  <c r="N45" i="38"/>
  <c r="V45" i="38"/>
  <c r="Q45" i="37"/>
  <c r="K45" i="36"/>
  <c r="K45" i="34"/>
  <c r="F45" i="33"/>
  <c r="N45" i="33"/>
  <c r="V45" i="33"/>
  <c r="L45" i="33"/>
  <c r="G45" i="40"/>
  <c r="O45" i="40"/>
  <c r="W45" i="40"/>
  <c r="AA45" i="39"/>
  <c r="G45" i="38"/>
  <c r="O45" i="38"/>
  <c r="W45" i="38"/>
  <c r="T45" i="38"/>
  <c r="J45" i="37"/>
  <c r="R45" i="37"/>
  <c r="L45" i="36"/>
  <c r="W45" i="33"/>
  <c r="S45" i="33"/>
  <c r="Y45" i="29"/>
  <c r="X26" i="40"/>
  <c r="Z13" i="40"/>
  <c r="C45" i="39"/>
  <c r="K45" i="39"/>
  <c r="S45" i="39"/>
  <c r="Z26" i="38"/>
  <c r="C45" i="37"/>
  <c r="Z26" i="36"/>
  <c r="R45" i="35"/>
  <c r="R45" i="34"/>
  <c r="Z26" i="33"/>
  <c r="Z44" i="33"/>
  <c r="I45" i="40"/>
  <c r="Q45" i="40"/>
  <c r="Y45" i="40"/>
  <c r="Z44" i="40"/>
  <c r="J45" i="39"/>
  <c r="Q45" i="36"/>
  <c r="S45" i="36"/>
  <c r="Q45" i="35"/>
  <c r="S45" i="35"/>
  <c r="Q45" i="34"/>
  <c r="Z37" i="32"/>
  <c r="X44" i="32"/>
  <c r="Z44" i="32" s="1"/>
  <c r="Y26" i="27"/>
  <c r="Z25" i="27"/>
  <c r="Z37" i="40"/>
  <c r="M26" i="32"/>
  <c r="M45" i="32" s="1"/>
  <c r="U26" i="32"/>
  <c r="U45" i="32" s="1"/>
  <c r="X26" i="32"/>
  <c r="C26" i="29"/>
  <c r="C45" i="29" s="1"/>
  <c r="K26" i="29"/>
  <c r="K45" i="29" s="1"/>
  <c r="S26" i="29"/>
  <c r="S45" i="29" s="1"/>
  <c r="AA26" i="29"/>
  <c r="AA45" i="29" s="1"/>
  <c r="X44" i="29"/>
  <c r="Z44" i="29" s="1"/>
  <c r="Z37" i="29"/>
  <c r="X45" i="24"/>
  <c r="Z45" i="24" s="1"/>
  <c r="Z26" i="24"/>
  <c r="W26" i="32"/>
  <c r="W45" i="32" s="1"/>
  <c r="I44" i="32"/>
  <c r="I45" i="32" s="1"/>
  <c r="Q44" i="32"/>
  <c r="Q45" i="32" s="1"/>
  <c r="Y44" i="32"/>
  <c r="Y45" i="32" s="1"/>
  <c r="H45" i="29"/>
  <c r="C26" i="27"/>
  <c r="C45" i="27" s="1"/>
  <c r="K26" i="27"/>
  <c r="K45" i="27" s="1"/>
  <c r="S26" i="27"/>
  <c r="S45" i="27" s="1"/>
  <c r="AA26" i="27"/>
  <c r="AA45" i="27" s="1"/>
  <c r="X44" i="27"/>
  <c r="Z44" i="27" s="1"/>
  <c r="Z37" i="27"/>
  <c r="X44" i="30"/>
  <c r="Z44" i="30" s="1"/>
  <c r="Z37" i="30"/>
  <c r="I45" i="29"/>
  <c r="O45" i="29"/>
  <c r="W45" i="29"/>
  <c r="Z13" i="38"/>
  <c r="Z13" i="37"/>
  <c r="Z13" i="36"/>
  <c r="Z13" i="35"/>
  <c r="Z13" i="34"/>
  <c r="Z13" i="33"/>
  <c r="C45" i="31"/>
  <c r="K45" i="31"/>
  <c r="S45" i="31"/>
  <c r="X44" i="31"/>
  <c r="Z44" i="31" s="1"/>
  <c r="Z37" i="31"/>
  <c r="H45" i="30"/>
  <c r="Z26" i="30"/>
  <c r="P45" i="29"/>
  <c r="K45" i="28"/>
  <c r="S45" i="28"/>
  <c r="X44" i="28"/>
  <c r="Z44" i="28" s="1"/>
  <c r="Z37" i="28"/>
  <c r="N45" i="27"/>
  <c r="M45" i="24"/>
  <c r="Q45" i="29"/>
  <c r="X44" i="24"/>
  <c r="Z44" i="24" s="1"/>
  <c r="Z37" i="24"/>
  <c r="T26" i="32"/>
  <c r="T45" i="32" s="1"/>
  <c r="H45" i="31"/>
  <c r="Z26" i="31"/>
  <c r="G45" i="30"/>
  <c r="O45" i="30"/>
  <c r="W45" i="30"/>
  <c r="H45" i="28"/>
  <c r="Z26" i="28"/>
  <c r="P45" i="27"/>
  <c r="M45" i="25"/>
  <c r="P45" i="25"/>
  <c r="J26" i="24"/>
  <c r="J45" i="24" s="1"/>
  <c r="R26" i="24"/>
  <c r="R45" i="24" s="1"/>
  <c r="J26" i="23"/>
  <c r="J45" i="23" s="1"/>
  <c r="R26" i="23"/>
  <c r="R45" i="23" s="1"/>
  <c r="X45" i="18"/>
  <c r="Z45" i="18" s="1"/>
  <c r="Z26" i="18"/>
  <c r="U45" i="23"/>
  <c r="M45" i="21"/>
  <c r="X26" i="13"/>
  <c r="Z13" i="13"/>
  <c r="Z26" i="26"/>
  <c r="F45" i="24"/>
  <c r="N45" i="24"/>
  <c r="H45" i="24"/>
  <c r="F45" i="23"/>
  <c r="N45" i="23"/>
  <c r="V45" i="23"/>
  <c r="Z44" i="23"/>
  <c r="Q45" i="22"/>
  <c r="Y26" i="22"/>
  <c r="Z25" i="22"/>
  <c r="S45" i="22"/>
  <c r="F45" i="21"/>
  <c r="N45" i="21"/>
  <c r="V45" i="21"/>
  <c r="AA45" i="17"/>
  <c r="F45" i="25"/>
  <c r="H45" i="25"/>
  <c r="Z37" i="25"/>
  <c r="H45" i="23"/>
  <c r="X45" i="23"/>
  <c r="H45" i="21"/>
  <c r="F45" i="26"/>
  <c r="H45" i="26"/>
  <c r="I44" i="23"/>
  <c r="I45" i="23" s="1"/>
  <c r="Q44" i="23"/>
  <c r="Q45" i="23" s="1"/>
  <c r="Y44" i="23"/>
  <c r="D26" i="22"/>
  <c r="D45" i="22" s="1"/>
  <c r="L26" i="22"/>
  <c r="L45" i="22" s="1"/>
  <c r="T26" i="22"/>
  <c r="T45" i="22" s="1"/>
  <c r="C45" i="22"/>
  <c r="X45" i="22"/>
  <c r="Z26" i="22"/>
  <c r="I44" i="22"/>
  <c r="I45" i="22" s="1"/>
  <c r="Q44" i="22"/>
  <c r="Y44" i="22"/>
  <c r="K45" i="21"/>
  <c r="T45" i="20"/>
  <c r="P45" i="24"/>
  <c r="E45" i="22"/>
  <c r="U45" i="22"/>
  <c r="AA45" i="22"/>
  <c r="C45" i="20"/>
  <c r="Z26" i="20"/>
  <c r="G45" i="20"/>
  <c r="O45" i="20"/>
  <c r="W45" i="20"/>
  <c r="V44" i="20"/>
  <c r="V45" i="20" s="1"/>
  <c r="R45" i="18"/>
  <c r="R45" i="15"/>
  <c r="N45" i="14"/>
  <c r="I45" i="12"/>
  <c r="Y45" i="12"/>
  <c r="O45" i="19"/>
  <c r="Y45" i="18"/>
  <c r="L45" i="17"/>
  <c r="O45" i="16"/>
  <c r="I45" i="15"/>
  <c r="Q45" i="15"/>
  <c r="Y45" i="15"/>
  <c r="Z25" i="15"/>
  <c r="X26" i="15"/>
  <c r="Z25" i="14"/>
  <c r="X26" i="14"/>
  <c r="I44" i="20"/>
  <c r="I45" i="20" s="1"/>
  <c r="Q44" i="20"/>
  <c r="Q45" i="20" s="1"/>
  <c r="Z44" i="19"/>
  <c r="E45" i="17"/>
  <c r="M45" i="17"/>
  <c r="U45" i="17"/>
  <c r="J45" i="17"/>
  <c r="I45" i="14"/>
  <c r="Y26" i="14"/>
  <c r="Y45" i="14" s="1"/>
  <c r="Z13" i="14"/>
  <c r="Z44" i="14"/>
  <c r="D45" i="10"/>
  <c r="L45" i="10"/>
  <c r="T45" i="10"/>
  <c r="K44" i="20"/>
  <c r="K45" i="20" s="1"/>
  <c r="S44" i="20"/>
  <c r="S45" i="20" s="1"/>
  <c r="H45" i="19"/>
  <c r="P45" i="19"/>
  <c r="X45" i="19"/>
  <c r="Z45" i="19" s="1"/>
  <c r="Z26" i="19"/>
  <c r="D45" i="18"/>
  <c r="G45" i="18"/>
  <c r="H45" i="16"/>
  <c r="P45" i="16"/>
  <c r="X45" i="16"/>
  <c r="Z45" i="16" s="1"/>
  <c r="Z26" i="16"/>
  <c r="D45" i="15"/>
  <c r="T45" i="15"/>
  <c r="F45" i="12"/>
  <c r="K45" i="12"/>
  <c r="I45" i="19"/>
  <c r="Q45" i="19"/>
  <c r="Y45" i="19"/>
  <c r="J45" i="18"/>
  <c r="R45" i="17"/>
  <c r="I45" i="16"/>
  <c r="Q45" i="16"/>
  <c r="Y45" i="16"/>
  <c r="J45" i="15"/>
  <c r="L45" i="14"/>
  <c r="W45" i="9"/>
  <c r="Y45" i="6"/>
  <c r="Z44" i="6"/>
  <c r="M44" i="20"/>
  <c r="M45" i="20" s="1"/>
  <c r="U44" i="20"/>
  <c r="U45" i="20" s="1"/>
  <c r="O45" i="18"/>
  <c r="I45" i="17"/>
  <c r="Q45" i="17"/>
  <c r="Y45" i="17"/>
  <c r="Z45" i="17" s="1"/>
  <c r="Z44" i="17"/>
  <c r="O45" i="15"/>
  <c r="M45" i="14"/>
  <c r="U45" i="14"/>
  <c r="J45" i="13"/>
  <c r="X26" i="12"/>
  <c r="Z13" i="12"/>
  <c r="C45" i="13"/>
  <c r="S45" i="13"/>
  <c r="S45" i="11"/>
  <c r="H45" i="10"/>
  <c r="X26" i="10"/>
  <c r="Z13" i="10"/>
  <c r="K45" i="10"/>
  <c r="S45" i="9"/>
  <c r="X26" i="5"/>
  <c r="Z13" i="5"/>
  <c r="Z13" i="19"/>
  <c r="Z13" i="17"/>
  <c r="Z13" i="16"/>
  <c r="M45" i="12"/>
  <c r="D44" i="12"/>
  <c r="L44" i="12"/>
  <c r="T44" i="12"/>
  <c r="T45" i="12" s="1"/>
  <c r="I44" i="11"/>
  <c r="I45" i="11" s="1"/>
  <c r="Q44" i="11"/>
  <c r="Q45" i="11" s="1"/>
  <c r="Y44" i="11"/>
  <c r="Y45" i="11" s="1"/>
  <c r="N45" i="10"/>
  <c r="C45" i="9"/>
  <c r="I44" i="13"/>
  <c r="I45" i="13" s="1"/>
  <c r="Q44" i="13"/>
  <c r="Q45" i="13" s="1"/>
  <c r="Y44" i="13"/>
  <c r="Y45" i="13" s="1"/>
  <c r="X26" i="8"/>
  <c r="Z13" i="8"/>
  <c r="C45" i="5"/>
  <c r="X26" i="4"/>
  <c r="Z13" i="4"/>
  <c r="Z37" i="19"/>
  <c r="Z37" i="18"/>
  <c r="Z37" i="17"/>
  <c r="Z37" i="16"/>
  <c r="Z37" i="15"/>
  <c r="Z37" i="14"/>
  <c r="D45" i="12"/>
  <c r="L45" i="12"/>
  <c r="C45" i="12"/>
  <c r="S45" i="12"/>
  <c r="P45" i="11"/>
  <c r="X26" i="11"/>
  <c r="Z13" i="11"/>
  <c r="K45" i="9"/>
  <c r="W45" i="2"/>
  <c r="H45" i="9"/>
  <c r="P45" i="9"/>
  <c r="X26" i="9"/>
  <c r="Z13" i="9"/>
  <c r="C45" i="8"/>
  <c r="K45" i="8"/>
  <c r="S45" i="8"/>
  <c r="I44" i="12"/>
  <c r="Q44" i="12"/>
  <c r="Q45" i="12" s="1"/>
  <c r="Y44" i="12"/>
  <c r="AA45" i="10"/>
  <c r="I45" i="9"/>
  <c r="Y45" i="9"/>
  <c r="R45" i="9"/>
  <c r="J45" i="5"/>
  <c r="Q44" i="9"/>
  <c r="Q45" i="9" s="1"/>
  <c r="Y44" i="9"/>
  <c r="G45" i="8"/>
  <c r="AA26" i="6"/>
  <c r="AA45" i="6" s="1"/>
  <c r="G45" i="5"/>
  <c r="W45" i="5"/>
  <c r="Z43" i="9"/>
  <c r="X44" i="8"/>
  <c r="Z44" i="8" s="1"/>
  <c r="Z37" i="8"/>
  <c r="O45" i="7"/>
  <c r="E45" i="6"/>
  <c r="U45" i="6"/>
  <c r="C45" i="3"/>
  <c r="K45" i="3"/>
  <c r="S45" i="3"/>
  <c r="X26" i="2"/>
  <c r="Z13" i="2"/>
  <c r="M45" i="2"/>
  <c r="D44" i="9"/>
  <c r="D45" i="9" s="1"/>
  <c r="L44" i="9"/>
  <c r="L45" i="9" s="1"/>
  <c r="T44" i="9"/>
  <c r="T45" i="9" s="1"/>
  <c r="X26" i="7"/>
  <c r="Z13" i="7"/>
  <c r="AA26" i="5"/>
  <c r="AA45" i="5" s="1"/>
  <c r="E45" i="3"/>
  <c r="U45" i="3"/>
  <c r="D45" i="8"/>
  <c r="L45" i="8"/>
  <c r="T45" i="8"/>
  <c r="AA26" i="7"/>
  <c r="G45" i="6"/>
  <c r="O45" i="6"/>
  <c r="W45" i="6"/>
  <c r="D45" i="5"/>
  <c r="L45" i="5"/>
  <c r="T45" i="5"/>
  <c r="E45" i="5"/>
  <c r="U45" i="5"/>
  <c r="C45" i="2"/>
  <c r="C45" i="7"/>
  <c r="K45" i="7"/>
  <c r="S45" i="7"/>
  <c r="H45" i="6"/>
  <c r="P45" i="6"/>
  <c r="X26" i="6"/>
  <c r="Z13" i="6"/>
  <c r="M45" i="6"/>
  <c r="AA45" i="4"/>
  <c r="G45" i="3"/>
  <c r="W45" i="3"/>
  <c r="D45" i="2"/>
  <c r="L45" i="2"/>
  <c r="T45" i="2"/>
  <c r="E45" i="2"/>
  <c r="U45" i="2"/>
  <c r="D45" i="7"/>
  <c r="L45" i="7"/>
  <c r="T45" i="7"/>
  <c r="E45" i="7"/>
  <c r="U45" i="7"/>
  <c r="C45" i="4"/>
  <c r="S45" i="4"/>
  <c r="H45" i="3"/>
  <c r="P45" i="3"/>
  <c r="X26" i="3"/>
  <c r="Z13" i="3"/>
  <c r="M45" i="3"/>
  <c r="Z37" i="7"/>
  <c r="Z37" i="6"/>
  <c r="Z37" i="5"/>
  <c r="Z37" i="4"/>
  <c r="Z37" i="3"/>
  <c r="Z37" i="2"/>
  <c r="X45" i="31" l="1"/>
  <c r="Z45" i="31" s="1"/>
  <c r="U45" i="42"/>
  <c r="M45" i="43"/>
  <c r="AA45" i="51"/>
  <c r="U45" i="1"/>
  <c r="T45" i="48"/>
  <c r="Z26" i="21"/>
  <c r="L45" i="48"/>
  <c r="X45" i="20"/>
  <c r="Z45" i="20" s="1"/>
  <c r="Z45" i="54"/>
  <c r="M45" i="42"/>
  <c r="E45" i="43"/>
  <c r="R45" i="49"/>
  <c r="Z44" i="36"/>
  <c r="X45" i="36"/>
  <c r="Z45" i="36" s="1"/>
  <c r="U45" i="53"/>
  <c r="Z44" i="54"/>
  <c r="U45" i="43"/>
  <c r="Y45" i="38"/>
  <c r="Z45" i="38" s="1"/>
  <c r="X45" i="44"/>
  <c r="Z45" i="44" s="1"/>
  <c r="E45" i="1"/>
  <c r="Y45" i="53"/>
  <c r="Y45" i="23"/>
  <c r="Z45" i="23" s="1"/>
  <c r="AA45" i="2"/>
  <c r="R45" i="50"/>
  <c r="Z26" i="25"/>
  <c r="J45" i="50"/>
  <c r="AA45" i="7"/>
  <c r="Z45" i="49"/>
  <c r="AA45" i="53"/>
  <c r="X45" i="7"/>
  <c r="Z45" i="7" s="1"/>
  <c r="Z26" i="7"/>
  <c r="X45" i="46"/>
  <c r="Z45" i="46" s="1"/>
  <c r="X45" i="5"/>
  <c r="Z45" i="5" s="1"/>
  <c r="Z26" i="5"/>
  <c r="X45" i="28"/>
  <c r="Z45" i="28" s="1"/>
  <c r="X45" i="30"/>
  <c r="Z45" i="30" s="1"/>
  <c r="X45" i="40"/>
  <c r="Z45" i="40" s="1"/>
  <c r="Z26" i="40"/>
  <c r="X45" i="42"/>
  <c r="Z45" i="42" s="1"/>
  <c r="X45" i="47"/>
  <c r="Z45" i="47" s="1"/>
  <c r="X45" i="4"/>
  <c r="Z45" i="4" s="1"/>
  <c r="Z26" i="4"/>
  <c r="X45" i="11"/>
  <c r="Z45" i="11" s="1"/>
  <c r="Z26" i="11"/>
  <c r="X45" i="14"/>
  <c r="Z45" i="14" s="1"/>
  <c r="Z26" i="14"/>
  <c r="X45" i="48"/>
  <c r="Z45" i="48" s="1"/>
  <c r="Z26" i="48"/>
  <c r="X45" i="3"/>
  <c r="Z45" i="3" s="1"/>
  <c r="Z26" i="3"/>
  <c r="X45" i="8"/>
  <c r="Z45" i="8" s="1"/>
  <c r="Z26" i="8"/>
  <c r="X45" i="29"/>
  <c r="Z45" i="29" s="1"/>
  <c r="X45" i="39"/>
  <c r="Z45" i="39" s="1"/>
  <c r="Z26" i="39"/>
  <c r="X45" i="43"/>
  <c r="Z45" i="43" s="1"/>
  <c r="X45" i="32"/>
  <c r="Z45" i="32" s="1"/>
  <c r="Z26" i="32"/>
  <c r="X45" i="9"/>
  <c r="Z45" i="9" s="1"/>
  <c r="Z26" i="9"/>
  <c r="X45" i="15"/>
  <c r="Z45" i="15" s="1"/>
  <c r="Z26" i="15"/>
  <c r="X45" i="13"/>
  <c r="Z45" i="13" s="1"/>
  <c r="Z26" i="13"/>
  <c r="X45" i="27"/>
  <c r="Z45" i="55"/>
  <c r="X45" i="2"/>
  <c r="Z45" i="2" s="1"/>
  <c r="Z26" i="2"/>
  <c r="X45" i="10"/>
  <c r="Z45" i="10" s="1"/>
  <c r="Z26" i="10"/>
  <c r="X45" i="12"/>
  <c r="Z45" i="12" s="1"/>
  <c r="Z26" i="12"/>
  <c r="Y45" i="27"/>
  <c r="Z26" i="27"/>
  <c r="X45" i="45"/>
  <c r="Z45" i="45" s="1"/>
  <c r="X45" i="6"/>
  <c r="Z45" i="6" s="1"/>
  <c r="Z26" i="6"/>
  <c r="Y45" i="22"/>
  <c r="Z45" i="22" s="1"/>
  <c r="Z45" i="27" l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<sst xmlns="http://schemas.openxmlformats.org/spreadsheetml/2006/main" count="7150" uniqueCount="134">
  <si>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</si>
  <si>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</si>
  <si>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</si>
  <si>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</si>
  <si>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</si>
  <si>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</si>
  <si>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</si>
  <si>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</si>
  <si>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</si>
  <si>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</si>
  <si>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</si>
  <si>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</si>
  <si>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</si>
  <si>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</si>
  <si>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</si>
  <si>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</si>
  <si>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</si>
  <si>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</si>
  <si>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</si>
  <si>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</si>
  <si>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</si>
  <si>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</si>
  <si>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</si>
  <si>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</si>
  <si>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</si>
  <si>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</si>
  <si>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</si>
  <si>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</si>
  <si>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</si>
  <si>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</si>
  <si>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</si>
  <si>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</si>
  <si>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</si>
  <si>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</si>
  <si>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</si>
  <si>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</si>
  <si>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</si>
  <si>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</si>
  <si>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</si>
  <si>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</si>
  <si>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</si>
  <si>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</si>
  <si>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</si>
  <si>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</si>
  <si>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</si>
  <si>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</si>
  <si>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</si>
  <si>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</si>
  <si>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</si>
  <si>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</si>
  <si>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</si>
  <si>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</si>
  <si>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</si>
  <si>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</si>
  <si>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</si>
  <si>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</si>
  <si>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</si>
  <si>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</si>
  <si>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</si>
  <si>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</si>
  <si>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</si>
  <si>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</si>
  <si>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</si>
  <si>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</si>
  <si>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</si>
  <si>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</si>
  <si>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</si>
  <si>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</si>
  <si>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</si>
  <si>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</si>
  <si>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</si>
  <si>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</si>
  <si>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</si>
  <si>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</si>
  <si>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</si>
  <si>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</si>
  <si>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water management                             ) for 2nd Quarter ended 31 December 2024 (Figures Finalised as at 2025/01/29)</t>
  </si>
  <si>
    <t>Kwazulu-Natal: Umzumbe (KZN213) - Table C6 Quarterly Budget Statement - Financial Position ( Waste water management                             ) for 2nd Quarter ended 31 December 2024 (Figures Finalised as at 2025/01/29)</t>
  </si>
  <si>
    <t>Kwazulu-Natal: uMuziwabantu (KZN214) - Table C6 Quarterly Budget Statement - Financial Position ( Waste water management                             ) for 2nd Quarter ended 31 December 2024 (Figures Finalised as at 2025/01/29)</t>
  </si>
  <si>
    <t>Kwazulu-Natal: Ray Nkonyeni (KZN216) - Table C6 Quarterly Budget Statement - Financial Position ( Waste water management                             ) for 2nd Quarter ended 31 December 2024 (Figures Finalised as at 2025/01/29)</t>
  </si>
  <si>
    <t>Kwazulu-Natal: Ugu (DC21) - Table C6 Quarterly Budget Statement - Financial Position ( Waste water management                             ) for 2nd Quarter ended 31 December 2024 (Figures Finalised as at 2025/01/29)</t>
  </si>
  <si>
    <t>Kwazulu-Natal: uMshwathi (KZN221) - Table C6 Quarterly Budget Statement - Financial Position ( Waste water management                             ) for 2nd Quarter ended 31 December 2024 (Figures Finalised as at 2025/01/29)</t>
  </si>
  <si>
    <t>Kwazulu-Natal: uMngeni (KZN222) - Table C6 Quarterly Budget Statement - Financial Position ( Waste water management                             ) for 2nd Quarter ended 31 December 2024 (Figures Finalised as at 2025/01/29)</t>
  </si>
  <si>
    <t>Kwazulu-Natal: Mpofana (KZN223) - Table C6 Quarterly Budget Statement - Financial Position ( Waste water management                             ) for 2nd Quarter ended 31 December 2024 (Figures Finalised as at 2025/01/29)</t>
  </si>
  <si>
    <t>Kwazulu-Natal: Impendle (KZN224) - Table C6 Quarterly Budget Statement - Financial Position ( Waste water management                             ) for 2nd Quarter ended 31 December 2024 (Figures Finalised as at 2025/01/29)</t>
  </si>
  <si>
    <t>Kwazulu-Natal: Msunduzi (KZN225) - Table C6 Quarterly Budget Statement - Financial Position ( Waste water management                             ) for 2nd Quarter ended 31 December 2024 (Figures Finalised as at 2025/01/29)</t>
  </si>
  <si>
    <t>Kwazulu-Natal: Mkhambathini (KZN226) - Table C6 Quarterly Budget Statement - Financial Position ( Waste water management                             ) for 2nd Quarter ended 31 December 2024 (Figures Finalised as at 2025/01/29)</t>
  </si>
  <si>
    <t>Kwazulu-Natal: Richmond (KZN227) - Table C6 Quarterly Budget Statement - Financial Position ( Waste water management                             ) for 2nd Quarter ended 31 December 2024 (Figures Finalised as at 2025/01/29)</t>
  </si>
  <si>
    <t>Kwazulu-Natal: uMgungundlovu (DC22) - Table C6 Quarterly Budget Statement - Financial Position ( Waste water management                             ) for 2nd Quarter ended 31 December 2024 (Figures Finalised as at 2025/01/29)</t>
  </si>
  <si>
    <t>Kwazulu-Natal: Okhahlamba (KZN235) - Table C6 Quarterly Budget Statement - Financial Position ( Waste water management                             ) for 2nd Quarter ended 31 December 2024 (Figures Finalised as at 2025/01/29)</t>
  </si>
  <si>
    <t>Kwazulu-Natal: Inkosi Langalibalele (KZN237) - Table C6 Quarterly Budget Statement - Financial Position ( Waste water management                             ) for 2nd Quarter ended 31 December 2024 (Figures Finalised as at 2025/01/29)</t>
  </si>
  <si>
    <t>Kwazulu-Natal: Alfred Duma (KZN238) - Table C6 Quarterly Budget Statement - Financial Position ( Waste water management                             ) for 2nd Quarter ended 31 December 2024 (Figures Finalised as at 2025/01/29)</t>
  </si>
  <si>
    <t>Kwazulu-Natal: Uthukela (DC23) - Table C6 Quarterly Budget Statement - Financial Position ( Waste water management                             ) for 2nd Quarter ended 31 December 2024 (Figures Finalised as at 2025/01/29)</t>
  </si>
  <si>
    <t>Kwazulu-Natal: Endumeni (KZN241) - Table C6 Quarterly Budget Statement - Financial Position ( Waste water management                             ) for 2nd Quarter ended 31 December 2024 (Figures Finalised as at 2025/01/29)</t>
  </si>
  <si>
    <t>Kwazulu-Natal: Nquthu (KZN242) - Table C6 Quarterly Budget Statement - Financial Position ( Waste water management                             ) for 2nd Quarter ended 31 December 2024 (Figures Finalised as at 2025/01/29)</t>
  </si>
  <si>
    <t>Kwazulu-Natal: Msinga (KZN244) - Table C6 Quarterly Budget Statement - Financial Position ( Waste water management                             ) for 2nd Quarter ended 31 December 2024 (Figures Finalised as at 2025/01/29)</t>
  </si>
  <si>
    <t>Kwazulu-Natal: Umvoti (KZN245) - Table C6 Quarterly Budget Statement - Financial Position ( Waste water management                             ) for 2nd Quarter ended 31 December 2024 (Figures Finalised as at 2025/01/29)</t>
  </si>
  <si>
    <t>Kwazulu-Natal: Umzinyathi (DC24) - Table C6 Quarterly Budget Statement - Financial Position ( Waste water management                             ) for 2nd Quarter ended 31 December 2024 (Figures Finalised as at 2025/01/29)</t>
  </si>
  <si>
    <t>Kwazulu-Natal: Newcastle (KZN252) - Table C6 Quarterly Budget Statement - Financial Position ( Waste water management                             ) for 2nd Quarter ended 31 December 2024 (Figures Finalised as at 2025/01/29)</t>
  </si>
  <si>
    <t>Kwazulu-Natal: Emadlangeni (KZN253) - Table C6 Quarterly Budget Statement - Financial Position ( Waste water management                             ) for 2nd Quarter ended 31 December 2024 (Figures Finalised as at 2025/01/29)</t>
  </si>
  <si>
    <t>Kwazulu-Natal: Dannhauser (KZN254) - Table C6 Quarterly Budget Statement - Financial Position ( Waste water management                             ) for 2nd Quarter ended 31 December 2024 (Figures Finalised as at 2025/01/29)</t>
  </si>
  <si>
    <t>Kwazulu-Natal: Amajuba (DC25) - Table C6 Quarterly Budget Statement - Financial Position ( Waste water management                             ) for 2nd Quarter ended 31 December 2024 (Figures Finalised as at 2025/01/29)</t>
  </si>
  <si>
    <t>Kwazulu-Natal: eDumbe (KZN261) - Table C6 Quarterly Budget Statement - Financial Position ( Waste water management                             ) for 2nd Quarter ended 31 December 2024 (Figures Finalised as at 2025/01/29)</t>
  </si>
  <si>
    <t>Kwazulu-Natal: uPhongolo (KZN262) - Table C6 Quarterly Budget Statement - Financial Position ( Waste water management                             ) for 2nd Quarter ended 31 December 2024 (Figures Finalised as at 2025/01/29)</t>
  </si>
  <si>
    <t>Kwazulu-Natal: Abaqulusi (KZN263) - Table C6 Quarterly Budget Statement - Financial Position ( Waste water management                             ) for 2nd Quarter ended 31 December 2024 (Figures Finalised as at 2025/01/29)</t>
  </si>
  <si>
    <t>Kwazulu-Natal: Nongoma (KZN265) - Table C6 Quarterly Budget Statement - Financial Position ( Waste water management                             ) for 2nd Quarter ended 31 December 2024 (Figures Finalised as at 2025/01/29)</t>
  </si>
  <si>
    <t>Kwazulu-Natal: Ulundi (KZN266) - Table C6 Quarterly Budget Statement - Financial Position ( Waste water management                             ) for 2nd Quarter ended 31 December 2024 (Figures Finalised as at 2025/01/29)</t>
  </si>
  <si>
    <t>Kwazulu-Natal: Zululand (DC26) - Table C6 Quarterly Budget Statement - Financial Position ( Waste water management                             ) for 2nd Quarter ended 31 December 2024 (Figures Finalised as at 2025/01/29)</t>
  </si>
  <si>
    <t>Kwazulu-Natal: Umhlabuyalingana (KZN271) - Table C6 Quarterly Budget Statement - Financial Position ( Waste water management                             ) for 2nd Quarter ended 31 December 2024 (Figures Finalised as at 2025/01/29)</t>
  </si>
  <si>
    <t>Kwazulu-Natal: Jozini (KZN272) - Table C6 Quarterly Budget Statement - Financial Position ( Waste water management                             ) for 2nd Quarter ended 31 December 2024 (Figures Finalised as at 2025/01/29)</t>
  </si>
  <si>
    <t>Kwazulu-Natal: Mtubatuba (KZN275) - Table C6 Quarterly Budget Statement - Financial Position ( Waste water management                             ) for 2nd Quarter ended 31 December 2024 (Figures Finalised as at 2025/01/29)</t>
  </si>
  <si>
    <t>Kwazulu-Natal: Hlabisa Big Five (KZN276) - Table C6 Quarterly Budget Statement - Financial Position ( Waste water management                             ) for 2nd Quarter ended 31 December 2024 (Figures Finalised as at 2025/01/29)</t>
  </si>
  <si>
    <t>Kwazulu-Natal: Umkhanyakude (DC27) - Table C6 Quarterly Budget Statement - Financial Position ( Waste water management                             ) for 2nd Quarter ended 31 December 2024 (Figures Finalised as at 2025/01/29)</t>
  </si>
  <si>
    <t>Kwazulu-Natal: Mfolozi (KZN281) - Table C6 Quarterly Budget Statement - Financial Position ( Waste water management                             ) for 2nd Quarter ended 31 December 2024 (Figures Finalised as at 2025/01/29)</t>
  </si>
  <si>
    <t>Kwazulu-Natal: uMhlathuze (KZN282) - Table C6 Quarterly Budget Statement - Financial Position ( Waste water management                             ) for 2nd Quarter ended 31 December 2024 (Figures Finalised as at 2025/01/29)</t>
  </si>
  <si>
    <t>Kwazulu-Natal: uMlalazi (KZN284) - Table C6 Quarterly Budget Statement - Financial Position ( Waste water management                             ) for 2nd Quarter ended 31 December 2024 (Figures Finalised as at 2025/01/29)</t>
  </si>
  <si>
    <t>Kwazulu-Natal: Mthonjaneni (KZN285) - Table C6 Quarterly Budget Statement - Financial Position ( Waste water management                             ) for 2nd Quarter ended 31 December 2024 (Figures Finalised as at 2025/01/29)</t>
  </si>
  <si>
    <t>Kwazulu-Natal: Nkandla (KZN286) - Table C6 Quarterly Budget Statement - Financial Position ( Waste water management                             ) for 2nd Quarter ended 31 December 2024 (Figures Finalised as at 2025/01/29)</t>
  </si>
  <si>
    <t>Kwazulu-Natal: King Cetshwayo (DC28) - Table C6 Quarterly Budget Statement - Financial Position ( Waste water management                             ) for 2nd Quarter ended 31 December 2024 (Figures Finalised as at 2025/01/29)</t>
  </si>
  <si>
    <t>Kwazulu-Natal: Mandeni (KZN291) - Table C6 Quarterly Budget Statement - Financial Position ( Waste water management                             ) for 2nd Quarter ended 31 December 2024 (Figures Finalised as at 2025/01/29)</t>
  </si>
  <si>
    <t>Kwazulu-Natal: KwaDukuza (KZN292) - Table C6 Quarterly Budget Statement - Financial Position ( Waste water management                             ) for 2nd Quarter ended 31 December 2024 (Figures Finalised as at 2025/01/29)</t>
  </si>
  <si>
    <t>Kwazulu-Natal: Ndwedwe (KZN293) - Table C6 Quarterly Budget Statement - Financial Position ( Waste water management                             ) for 2nd Quarter ended 31 December 2024 (Figures Finalised as at 2025/01/29)</t>
  </si>
  <si>
    <t>Kwazulu-Natal: Maphumulo (KZN294) - Table C6 Quarterly Budget Statement - Financial Position ( Waste water management                             ) for 2nd Quarter ended 31 December 2024 (Figures Finalised as at 2025/01/29)</t>
  </si>
  <si>
    <t>Kwazulu-Natal: iLembe (DC29) - Table C6 Quarterly Budget Statement - Financial Position ( Waste water management                             ) for 2nd Quarter ended 31 December 2024 (Figures Finalised as at 2025/01/29)</t>
  </si>
  <si>
    <t>Kwazulu-Natal: Greater Kokstad (KZN433) - Table C6 Quarterly Budget Statement - Financial Position ( Waste water management                             ) for 2nd Quarter ended 31 December 2024 (Figures Finalised as at 2025/01/29)</t>
  </si>
  <si>
    <t>Kwazulu-Natal: Johannes Phumani Phungula (KZN434) - Table C6 Quarterly Budget Statement - Financial Position ( Waste water management                             ) for 2nd Quarter ended 31 December 2024 (Figures Finalised as at 2025/01/29)</t>
  </si>
  <si>
    <t>Kwazulu-Natal: Umzimkhulu (KZN435) - Table C6 Quarterly Budget Statement - Financial Position ( Waste water management                             ) for 2nd Quarter ended 31 December 2024 (Figures Finalised as at 2025/01/29)</t>
  </si>
  <si>
    <t>Kwazulu-Natal: Dr Nkosazana Dlamini Zuma (KZN436) - Table C6 Quarterly Budget Statement - Financial Position ( Waste water management                             ) for 2nd Quarter ended 31 December 2024 (Figures Finalised as at 2025/01/29)</t>
  </si>
  <si>
    <t>Kwazulu-Natal: Harry Gwala (DC43) - Table C6 Quarterly Budget Statement - Financial Position ( Waste water management                             ) for 2nd Quarter ended 31 December 2024 (Figures Finalised as at 2025/01/29)</t>
  </si>
  <si>
    <t>Summary - Table C6 Quarterly Budget Statement - Financial Position ( Waste water management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</si>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</sst>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-506077956</v>
      </c>
      <c r="D6" s="18"/>
      <c r="E6" s="19"/>
      <c r="F6" s="20"/>
      <c r="G6" s="20">
        <v>-342682537</v>
      </c>
      <c r="H6" s="20">
        <v>199617173</v>
      </c>
      <c r="I6" s="20">
        <v>-85058771</v>
      </c>
      <c r="J6" s="20">
        <v>-228124135</v>
      </c>
      <c r="K6" s="20">
        <v>-121860234</v>
      </c>
      <c r="L6" s="20">
        <v>-286049686</v>
      </c>
      <c r="M6" s="20">
        <v>-279446896</v>
      </c>
      <c r="N6" s="20">
        <v>-687356816</v>
      </c>
      <c r="O6" s="20"/>
      <c r="P6" s="20"/>
      <c r="Q6" s="20"/>
      <c r="R6" s="20"/>
      <c r="S6" s="20"/>
      <c r="T6" s="20"/>
      <c r="U6" s="20"/>
      <c r="V6" s="20"/>
      <c r="W6" s="20">
        <v>-915480951</v>
      </c>
      <c r="X6" s="20"/>
      <c r="Y6" s="20">
        <v>-915480951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241483701</v>
      </c>
      <c r="D7" s="18"/>
      <c r="E7" s="19"/>
      <c r="F7" s="20"/>
      <c r="G7" s="20">
        <v>-119615864</v>
      </c>
      <c r="H7" s="20">
        <v>27143748</v>
      </c>
      <c r="I7" s="20">
        <v>64148356</v>
      </c>
      <c r="J7" s="20">
        <v>-28323760</v>
      </c>
      <c r="K7" s="20">
        <v>20195298</v>
      </c>
      <c r="L7" s="20">
        <v>1203604</v>
      </c>
      <c r="M7" s="20">
        <v>81325493</v>
      </c>
      <c r="N7" s="20">
        <v>102724395</v>
      </c>
      <c r="O7" s="20"/>
      <c r="P7" s="20"/>
      <c r="Q7" s="20"/>
      <c r="R7" s="20"/>
      <c r="S7" s="20"/>
      <c r="T7" s="20"/>
      <c r="U7" s="20"/>
      <c r="V7" s="20"/>
      <c r="W7" s="20">
        <v>74400635</v>
      </c>
      <c r="X7" s="20"/>
      <c r="Y7" s="20">
        <v>74400635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-27379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19676452</v>
      </c>
      <c r="D11" s="18"/>
      <c r="E11" s="19"/>
      <c r="F11" s="20"/>
      <c r="G11" s="24">
        <v>-3624006</v>
      </c>
      <c r="H11" s="24">
        <v>-24695792</v>
      </c>
      <c r="I11" s="24">
        <v>-6912173</v>
      </c>
      <c r="J11" s="20">
        <v>-35231971</v>
      </c>
      <c r="K11" s="24">
        <v>-2841211</v>
      </c>
      <c r="L11" s="24">
        <v>23938</v>
      </c>
      <c r="M11" s="20">
        <v>3855749</v>
      </c>
      <c r="N11" s="24">
        <v>1038476</v>
      </c>
      <c r="O11" s="24"/>
      <c r="P11" s="24"/>
      <c r="Q11" s="20"/>
      <c r="R11" s="24"/>
      <c r="S11" s="24"/>
      <c r="T11" s="20"/>
      <c r="U11" s="24"/>
      <c r="V11" s="24"/>
      <c r="W11" s="24">
        <v>-34193495</v>
      </c>
      <c r="X11" s="20"/>
      <c r="Y11" s="24">
        <v>-34193495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19516300</v>
      </c>
      <c r="D12" s="18"/>
      <c r="E12" s="19"/>
      <c r="F12" s="20"/>
      <c r="G12" s="20">
        <v>-12012243</v>
      </c>
      <c r="H12" s="20">
        <v>6644547</v>
      </c>
      <c r="I12" s="20">
        <v>-27774244</v>
      </c>
      <c r="J12" s="20">
        <v>-33141940</v>
      </c>
      <c r="K12" s="20">
        <v>30710607</v>
      </c>
      <c r="L12" s="20">
        <v>39460579</v>
      </c>
      <c r="M12" s="20">
        <v>12752797</v>
      </c>
      <c r="N12" s="20">
        <v>82923983</v>
      </c>
      <c r="O12" s="20"/>
      <c r="P12" s="20"/>
      <c r="Q12" s="20"/>
      <c r="R12" s="20"/>
      <c r="S12" s="20"/>
      <c r="T12" s="20"/>
      <c r="U12" s="20"/>
      <c r="V12" s="20"/>
      <c r="W12" s="20">
        <v>49782043</v>
      </c>
      <c r="X12" s="20"/>
      <c r="Y12" s="20">
        <v>49782043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-225428882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-477934650</v>
      </c>
      <c r="H13" s="31">
        <f t="shared" si="0"/>
        <v>208709676</v>
      </c>
      <c r="I13" s="31">
        <f t="shared" si="0"/>
        <v>-55596832</v>
      </c>
      <c r="J13" s="31">
        <f t="shared" si="0"/>
        <v>-324821806</v>
      </c>
      <c r="K13" s="31">
        <f t="shared" si="0"/>
        <v>-73795540</v>
      </c>
      <c r="L13" s="31">
        <f t="shared" si="0"/>
        <v>-245361565</v>
      </c>
      <c r="M13" s="31">
        <f t="shared" si="0"/>
        <v>-181512857</v>
      </c>
      <c r="N13" s="31">
        <f t="shared" si="0"/>
        <v>-500669962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-825491768</v>
      </c>
      <c r="X13" s="31">
        <f t="shared" si="0"/>
        <v>0</v>
      </c>
      <c r="Y13" s="31">
        <f t="shared" si="0"/>
        <v>-825491768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1274671706</v>
      </c>
      <c r="D17" s="18"/>
      <c r="E17" s="19">
        <v>913013000</v>
      </c>
      <c r="F17" s="20">
        <v>913013000</v>
      </c>
      <c r="G17" s="24">
        <v>-4044422</v>
      </c>
      <c r="H17" s="24">
        <v>15279075</v>
      </c>
      <c r="I17" s="24">
        <v>6393903</v>
      </c>
      <c r="J17" s="20">
        <v>17628556</v>
      </c>
      <c r="K17" s="24">
        <v>13595837</v>
      </c>
      <c r="L17" s="24">
        <v>19118243</v>
      </c>
      <c r="M17" s="20">
        <v>66773435</v>
      </c>
      <c r="N17" s="24">
        <v>99487515</v>
      </c>
      <c r="O17" s="24"/>
      <c r="P17" s="24"/>
      <c r="Q17" s="20"/>
      <c r="R17" s="24"/>
      <c r="S17" s="24"/>
      <c r="T17" s="20"/>
      <c r="U17" s="24"/>
      <c r="V17" s="24"/>
      <c r="W17" s="24">
        <v>117116071</v>
      </c>
      <c r="X17" s="20">
        <v>690471000</v>
      </c>
      <c r="Y17" s="24">
        <v>-573354929</v>
      </c>
      <c r="Z17" s="25">
        <v>-83.038234625349943</v>
      </c>
      <c r="AA17" s="26">
        <v>913013000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-57895</v>
      </c>
      <c r="D21" s="18"/>
      <c r="E21" s="19"/>
      <c r="F21" s="20"/>
      <c r="G21" s="20">
        <v>-4811</v>
      </c>
      <c r="H21" s="20">
        <v>-4811</v>
      </c>
      <c r="I21" s="20">
        <v>-4811</v>
      </c>
      <c r="J21" s="20">
        <v>-14433</v>
      </c>
      <c r="K21" s="20">
        <v>-4811</v>
      </c>
      <c r="L21" s="20">
        <v>-4811</v>
      </c>
      <c r="M21" s="20">
        <v>-4811</v>
      </c>
      <c r="N21" s="20">
        <v>-14433</v>
      </c>
      <c r="O21" s="20"/>
      <c r="P21" s="20"/>
      <c r="Q21" s="20"/>
      <c r="R21" s="20"/>
      <c r="S21" s="20"/>
      <c r="T21" s="20"/>
      <c r="U21" s="20"/>
      <c r="V21" s="20"/>
      <c r="W21" s="20">
        <v>-28866</v>
      </c>
      <c r="X21" s="20"/>
      <c r="Y21" s="20">
        <v>-28866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1274613811</v>
      </c>
      <c r="D25" s="29">
        <f t="shared" ref="D25:Y25" si="1">SUM(D15:D24)</f>
        <v>0</v>
      </c>
      <c r="E25" s="35">
        <f t="shared" si="1"/>
        <v>913013000</v>
      </c>
      <c r="F25" s="36">
        <f t="shared" si="1"/>
        <v>913013000</v>
      </c>
      <c r="G25" s="36">
        <f t="shared" si="1"/>
        <v>-4049233</v>
      </c>
      <c r="H25" s="36">
        <f t="shared" si="1"/>
        <v>15274264</v>
      </c>
      <c r="I25" s="36">
        <f t="shared" si="1"/>
        <v>6389092</v>
      </c>
      <c r="J25" s="36">
        <f t="shared" si="1"/>
        <v>17614123</v>
      </c>
      <c r="K25" s="36">
        <f t="shared" si="1"/>
        <v>13591026</v>
      </c>
      <c r="L25" s="36">
        <f t="shared" si="1"/>
        <v>19113432</v>
      </c>
      <c r="M25" s="36">
        <f t="shared" si="1"/>
        <v>66768624</v>
      </c>
      <c r="N25" s="36">
        <f t="shared" si="1"/>
        <v>99473082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117087205</v>
      </c>
      <c r="X25" s="36">
        <f t="shared" si="1"/>
        <v>690471000</v>
      </c>
      <c r="Y25" s="36">
        <f t="shared" si="1"/>
        <v>-573383795</v>
      </c>
      <c r="Z25" s="37">
        <f>+IF(X25&lt;&gt;0,+(Y25/X25)*100,0)</f>
        <v>-83.04241524988015</v>
      </c>
      <c r="AA25" s="38">
        <f>SUM(AA15:AA24)</f>
        <v>913013000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1049184929</v>
      </c>
      <c r="D26" s="29">
        <f>+D13+D25</f>
        <v>0</v>
      </c>
      <c r="E26" s="30">
        <f t="shared" si="2"/>
        <v>913013000</v>
      </c>
      <c r="F26" s="31">
        <f t="shared" si="2"/>
        <v>913013000</v>
      </c>
      <c r="G26" s="31">
        <f t="shared" si="2"/>
        <v>-481983883</v>
      </c>
      <c r="H26" s="31">
        <f t="shared" si="2"/>
        <v>223983940</v>
      </c>
      <c r="I26" s="31">
        <f t="shared" si="2"/>
        <v>-49207740</v>
      </c>
      <c r="J26" s="31">
        <f t="shared" si="2"/>
        <v>-307207683</v>
      </c>
      <c r="K26" s="31">
        <f t="shared" si="2"/>
        <v>-60204514</v>
      </c>
      <c r="L26" s="31">
        <f t="shared" si="2"/>
        <v>-226248133</v>
      </c>
      <c r="M26" s="31">
        <f t="shared" si="2"/>
        <v>-114744233</v>
      </c>
      <c r="N26" s="31">
        <f t="shared" si="2"/>
        <v>-401196880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-708404563</v>
      </c>
      <c r="X26" s="31">
        <f t="shared" si="2"/>
        <v>690471000</v>
      </c>
      <c r="Y26" s="31">
        <f t="shared" si="2"/>
        <v>-1398875563</v>
      </c>
      <c r="Z26" s="32">
        <f>+IF(X26&lt;&gt;0,+(Y26/X26)*100,0)</f>
        <v>-202.59729416586646</v>
      </c>
      <c r="AA26" s="33">
        <f>+AA13+AA25</f>
        <v>913013000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82771133</v>
      </c>
      <c r="D30" s="18"/>
      <c r="E30" s="19"/>
      <c r="F30" s="20"/>
      <c r="G30" s="20">
        <v>-29395566</v>
      </c>
      <c r="H30" s="20">
        <v>11533864</v>
      </c>
      <c r="I30" s="20">
        <v>11339797</v>
      </c>
      <c r="J30" s="20">
        <v>-6521905</v>
      </c>
      <c r="K30" s="20">
        <v>11754671</v>
      </c>
      <c r="L30" s="20">
        <v>11339797</v>
      </c>
      <c r="M30" s="20">
        <v>-42375297</v>
      </c>
      <c r="N30" s="20">
        <v>-19280829</v>
      </c>
      <c r="O30" s="20"/>
      <c r="P30" s="20"/>
      <c r="Q30" s="20"/>
      <c r="R30" s="20"/>
      <c r="S30" s="20"/>
      <c r="T30" s="20"/>
      <c r="U30" s="20"/>
      <c r="V30" s="20"/>
      <c r="W30" s="20">
        <v>-25802734</v>
      </c>
      <c r="X30" s="20"/>
      <c r="Y30" s="20">
        <v>-25802734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161188104</v>
      </c>
      <c r="D32" s="18"/>
      <c r="E32" s="19"/>
      <c r="F32" s="20"/>
      <c r="G32" s="20">
        <v>-288644740</v>
      </c>
      <c r="H32" s="20">
        <v>-89964782</v>
      </c>
      <c r="I32" s="20">
        <v>-61767236</v>
      </c>
      <c r="J32" s="20">
        <v>-440376758</v>
      </c>
      <c r="K32" s="20">
        <v>-3157085</v>
      </c>
      <c r="L32" s="20">
        <v>-7854533</v>
      </c>
      <c r="M32" s="20">
        <v>-33332445</v>
      </c>
      <c r="N32" s="20">
        <v>-44344063</v>
      </c>
      <c r="O32" s="20"/>
      <c r="P32" s="20"/>
      <c r="Q32" s="20"/>
      <c r="R32" s="20"/>
      <c r="S32" s="20"/>
      <c r="T32" s="20"/>
      <c r="U32" s="20"/>
      <c r="V32" s="20"/>
      <c r="W32" s="20">
        <v>-484720821</v>
      </c>
      <c r="X32" s="20"/>
      <c r="Y32" s="20">
        <v>-484720821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-759918127</v>
      </c>
      <c r="D33" s="18"/>
      <c r="E33" s="19"/>
      <c r="F33" s="20"/>
      <c r="G33" s="20">
        <v>-471475</v>
      </c>
      <c r="H33" s="20"/>
      <c r="I33" s="20"/>
      <c r="J33" s="20">
        <v>-471475</v>
      </c>
      <c r="K33" s="20">
        <v>471475</v>
      </c>
      <c r="L33" s="20"/>
      <c r="M33" s="20"/>
      <c r="N33" s="20">
        <v>471475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80070215</v>
      </c>
      <c r="D35" s="18"/>
      <c r="E35" s="19"/>
      <c r="F35" s="20"/>
      <c r="G35" s="20">
        <v>14861701</v>
      </c>
      <c r="H35" s="20">
        <v>4518598</v>
      </c>
      <c r="I35" s="20">
        <v>8773872</v>
      </c>
      <c r="J35" s="20">
        <v>28154171</v>
      </c>
      <c r="K35" s="20">
        <v>6213143</v>
      </c>
      <c r="L35" s="20">
        <v>-15327242</v>
      </c>
      <c r="M35" s="20">
        <v>25964575</v>
      </c>
      <c r="N35" s="20">
        <v>16850476</v>
      </c>
      <c r="O35" s="20"/>
      <c r="P35" s="20"/>
      <c r="Q35" s="20"/>
      <c r="R35" s="20"/>
      <c r="S35" s="20"/>
      <c r="T35" s="20"/>
      <c r="U35" s="20"/>
      <c r="V35" s="20"/>
      <c r="W35" s="20">
        <v>45004647</v>
      </c>
      <c r="X35" s="20"/>
      <c r="Y35" s="20">
        <v>45004647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-435888675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-303650080</v>
      </c>
      <c r="H37" s="31">
        <f t="shared" si="3"/>
        <v>-73912320</v>
      </c>
      <c r="I37" s="31">
        <f t="shared" si="3"/>
        <v>-41653567</v>
      </c>
      <c r="J37" s="31">
        <f t="shared" si="3"/>
        <v>-419215967</v>
      </c>
      <c r="K37" s="31">
        <f t="shared" si="3"/>
        <v>15282204</v>
      </c>
      <c r="L37" s="31">
        <f t="shared" si="3"/>
        <v>-11841978</v>
      </c>
      <c r="M37" s="31">
        <f t="shared" si="3"/>
        <v>-49743167</v>
      </c>
      <c r="N37" s="31">
        <f t="shared" si="3"/>
        <v>-46302941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-465518908</v>
      </c>
      <c r="X37" s="31">
        <f t="shared" si="3"/>
        <v>0</v>
      </c>
      <c r="Y37" s="31">
        <f t="shared" si="3"/>
        <v>-465518908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72614933</v>
      </c>
      <c r="D39" s="18"/>
      <c r="E39" s="19"/>
      <c r="F39" s="20"/>
      <c r="G39" s="20">
        <v>-7221596</v>
      </c>
      <c r="H39" s="20"/>
      <c r="I39" s="20"/>
      <c r="J39" s="20">
        <v>-7221596</v>
      </c>
      <c r="K39" s="20"/>
      <c r="L39" s="20"/>
      <c r="M39" s="20">
        <v>-68145489</v>
      </c>
      <c r="N39" s="20">
        <v>-68145489</v>
      </c>
      <c r="O39" s="20"/>
      <c r="P39" s="20"/>
      <c r="Q39" s="20"/>
      <c r="R39" s="20"/>
      <c r="S39" s="20"/>
      <c r="T39" s="20"/>
      <c r="U39" s="20"/>
      <c r="V39" s="20"/>
      <c r="W39" s="20">
        <v>-75367085</v>
      </c>
      <c r="X39" s="20"/>
      <c r="Y39" s="20">
        <v>-75367085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72614933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-7221596</v>
      </c>
      <c r="H43" s="36">
        <f t="shared" si="4"/>
        <v>0</v>
      </c>
      <c r="I43" s="36">
        <f t="shared" si="4"/>
        <v>0</v>
      </c>
      <c r="J43" s="36">
        <f t="shared" si="4"/>
        <v>-7221596</v>
      </c>
      <c r="K43" s="36">
        <f t="shared" si="4"/>
        <v>0</v>
      </c>
      <c r="L43" s="36">
        <f t="shared" si="4"/>
        <v>0</v>
      </c>
      <c r="M43" s="36">
        <f t="shared" si="4"/>
        <v>-68145489</v>
      </c>
      <c r="N43" s="36">
        <f t="shared" si="4"/>
        <v>-68145489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-75367085</v>
      </c>
      <c r="X43" s="36">
        <f t="shared" si="4"/>
        <v>0</v>
      </c>
      <c r="Y43" s="36">
        <f t="shared" si="4"/>
        <v>-75367085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-363273742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-310871676</v>
      </c>
      <c r="H44" s="31">
        <f t="shared" si="5"/>
        <v>-73912320</v>
      </c>
      <c r="I44" s="31">
        <f t="shared" si="5"/>
        <v>-41653567</v>
      </c>
      <c r="J44" s="31">
        <f t="shared" si="5"/>
        <v>-426437563</v>
      </c>
      <c r="K44" s="31">
        <f t="shared" si="5"/>
        <v>15282204</v>
      </c>
      <c r="L44" s="31">
        <f t="shared" si="5"/>
        <v>-11841978</v>
      </c>
      <c r="M44" s="31">
        <f t="shared" si="5"/>
        <v>-117888656</v>
      </c>
      <c r="N44" s="31">
        <f t="shared" si="5"/>
        <v>-114448430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-540885993</v>
      </c>
      <c r="X44" s="31">
        <f t="shared" si="5"/>
        <v>0</v>
      </c>
      <c r="Y44" s="31">
        <f t="shared" si="5"/>
        <v>-540885993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1412458671</v>
      </c>
      <c r="D45" s="42">
        <f t="shared" si="6"/>
        <v>0</v>
      </c>
      <c r="E45" s="43">
        <f t="shared" si="6"/>
        <v>913013000</v>
      </c>
      <c r="F45" s="44">
        <f t="shared" si="6"/>
        <v>913013000</v>
      </c>
      <c r="G45" s="44">
        <f t="shared" si="6"/>
        <v>-171112207</v>
      </c>
      <c r="H45" s="44">
        <f t="shared" si="6"/>
        <v>297896260</v>
      </c>
      <c r="I45" s="44">
        <f t="shared" si="6"/>
        <v>-7554173</v>
      </c>
      <c r="J45" s="44">
        <f t="shared" si="6"/>
        <v>119229880</v>
      </c>
      <c r="K45" s="44">
        <f t="shared" si="6"/>
        <v>-75486718</v>
      </c>
      <c r="L45" s="44">
        <f t="shared" si="6"/>
        <v>-214406155</v>
      </c>
      <c r="M45" s="44">
        <f t="shared" si="6"/>
        <v>3144423</v>
      </c>
      <c r="N45" s="44">
        <f t="shared" si="6"/>
        <v>-286748450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-167518570</v>
      </c>
      <c r="X45" s="44">
        <f t="shared" si="6"/>
        <v>690471000</v>
      </c>
      <c r="Y45" s="44">
        <f t="shared" si="6"/>
        <v>-857989570</v>
      </c>
      <c r="Z45" s="45">
        <f>+IF(X45&lt;&gt;0,+(Y45/X45)*100,0)</f>
        <v>-124.2614925174265</v>
      </c>
      <c r="AA45" s="46">
        <f>+AA26-AA44</f>
        <v>913013000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121597094</v>
      </c>
      <c r="D47" s="18"/>
      <c r="E47" s="19"/>
      <c r="F47" s="20"/>
      <c r="G47" s="20"/>
      <c r="H47" s="20">
        <v>30018452</v>
      </c>
      <c r="I47" s="20">
        <v>-6409097</v>
      </c>
      <c r="J47" s="20">
        <v>23609355</v>
      </c>
      <c r="K47" s="20">
        <v>-77700824</v>
      </c>
      <c r="L47" s="20">
        <v>-213861487</v>
      </c>
      <c r="M47" s="20">
        <v>-7257977</v>
      </c>
      <c r="N47" s="20">
        <v>-298820288</v>
      </c>
      <c r="O47" s="20"/>
      <c r="P47" s="20"/>
      <c r="Q47" s="20"/>
      <c r="R47" s="20"/>
      <c r="S47" s="20"/>
      <c r="T47" s="20"/>
      <c r="U47" s="20"/>
      <c r="V47" s="20"/>
      <c r="W47" s="20">
        <v>-275210933</v>
      </c>
      <c r="X47" s="20"/>
      <c r="Y47" s="20">
        <v>-275210933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121597094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30018452</v>
      </c>
      <c r="I50" s="52">
        <f t="shared" si="7"/>
        <v>-6409097</v>
      </c>
      <c r="J50" s="52">
        <f t="shared" si="7"/>
        <v>23609355</v>
      </c>
      <c r="K50" s="52">
        <f t="shared" si="7"/>
        <v>-77700824</v>
      </c>
      <c r="L50" s="52">
        <f t="shared" si="7"/>
        <v>-213861487</v>
      </c>
      <c r="M50" s="52">
        <f t="shared" si="7"/>
        <v>-7257977</v>
      </c>
      <c r="N50" s="52">
        <f t="shared" si="7"/>
        <v>-298820288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-275210933</v>
      </c>
      <c r="X50" s="52">
        <f t="shared" si="7"/>
        <v>0</v>
      </c>
      <c r="Y50" s="52">
        <f t="shared" si="7"/>
        <v>-275210933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30340062</v>
      </c>
      <c r="D17" s="18"/>
      <c r="E17" s="19"/>
      <c r="F17" s="20"/>
      <c r="G17" s="24">
        <v>4055066</v>
      </c>
      <c r="H17" s="24">
        <v>26284996</v>
      </c>
      <c r="I17" s="24"/>
      <c r="J17" s="20">
        <v>30340062</v>
      </c>
      <c r="K17" s="24"/>
      <c r="L17" s="24">
        <v>6243181</v>
      </c>
      <c r="M17" s="20"/>
      <c r="N17" s="24">
        <v>6243181</v>
      </c>
      <c r="O17" s="24"/>
      <c r="P17" s="24"/>
      <c r="Q17" s="20"/>
      <c r="R17" s="24"/>
      <c r="S17" s="24"/>
      <c r="T17" s="20"/>
      <c r="U17" s="24"/>
      <c r="V17" s="24"/>
      <c r="W17" s="24">
        <v>36583243</v>
      </c>
      <c r="X17" s="20"/>
      <c r="Y17" s="24">
        <v>36583243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30340062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4055066</v>
      </c>
      <c r="H25" s="36">
        <f t="shared" si="1"/>
        <v>26284996</v>
      </c>
      <c r="I25" s="36">
        <f t="shared" si="1"/>
        <v>0</v>
      </c>
      <c r="J25" s="36">
        <f t="shared" si="1"/>
        <v>30340062</v>
      </c>
      <c r="K25" s="36">
        <f t="shared" si="1"/>
        <v>0</v>
      </c>
      <c r="L25" s="36">
        <f t="shared" si="1"/>
        <v>6243181</v>
      </c>
      <c r="M25" s="36">
        <f t="shared" si="1"/>
        <v>0</v>
      </c>
      <c r="N25" s="36">
        <f t="shared" si="1"/>
        <v>6243181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36583243</v>
      </c>
      <c r="X25" s="36">
        <f t="shared" si="1"/>
        <v>0</v>
      </c>
      <c r="Y25" s="36">
        <f t="shared" si="1"/>
        <v>36583243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30340062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4055066</v>
      </c>
      <c r="H26" s="31">
        <f t="shared" si="2"/>
        <v>26284996</v>
      </c>
      <c r="I26" s="31">
        <f t="shared" si="2"/>
        <v>0</v>
      </c>
      <c r="J26" s="31">
        <f t="shared" si="2"/>
        <v>30340062</v>
      </c>
      <c r="K26" s="31">
        <f t="shared" si="2"/>
        <v>0</v>
      </c>
      <c r="L26" s="31">
        <f t="shared" si="2"/>
        <v>6243181</v>
      </c>
      <c r="M26" s="31">
        <f t="shared" si="2"/>
        <v>0</v>
      </c>
      <c r="N26" s="31">
        <f t="shared" si="2"/>
        <v>6243181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36583243</v>
      </c>
      <c r="X26" s="31">
        <f t="shared" si="2"/>
        <v>0</v>
      </c>
      <c r="Y26" s="31">
        <f t="shared" si="2"/>
        <v>36583243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373506</v>
      </c>
      <c r="D32" s="18"/>
      <c r="E32" s="19"/>
      <c r="F32" s="20"/>
      <c r="G32" s="20">
        <v>373506</v>
      </c>
      <c r="H32" s="20">
        <v>40906</v>
      </c>
      <c r="I32" s="20"/>
      <c r="J32" s="20">
        <v>414412</v>
      </c>
      <c r="K32" s="20">
        <v>179767</v>
      </c>
      <c r="L32" s="20">
        <v>111874</v>
      </c>
      <c r="M32" s="20">
        <v>105142</v>
      </c>
      <c r="N32" s="20">
        <v>396783</v>
      </c>
      <c r="O32" s="20"/>
      <c r="P32" s="20"/>
      <c r="Q32" s="20"/>
      <c r="R32" s="20"/>
      <c r="S32" s="20"/>
      <c r="T32" s="20"/>
      <c r="U32" s="20"/>
      <c r="V32" s="20"/>
      <c r="W32" s="20">
        <v>811195</v>
      </c>
      <c r="X32" s="20"/>
      <c r="Y32" s="20">
        <v>811195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373506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373506</v>
      </c>
      <c r="H37" s="31">
        <f t="shared" si="3"/>
        <v>40906</v>
      </c>
      <c r="I37" s="31">
        <f t="shared" si="3"/>
        <v>0</v>
      </c>
      <c r="J37" s="31">
        <f t="shared" si="3"/>
        <v>414412</v>
      </c>
      <c r="K37" s="31">
        <f t="shared" si="3"/>
        <v>179767</v>
      </c>
      <c r="L37" s="31">
        <f t="shared" si="3"/>
        <v>111874</v>
      </c>
      <c r="M37" s="31">
        <f t="shared" si="3"/>
        <v>105142</v>
      </c>
      <c r="N37" s="31">
        <f t="shared" si="3"/>
        <v>396783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811195</v>
      </c>
      <c r="X37" s="31">
        <f t="shared" si="3"/>
        <v>0</v>
      </c>
      <c r="Y37" s="31">
        <f t="shared" si="3"/>
        <v>811195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373506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373506</v>
      </c>
      <c r="H44" s="31">
        <f t="shared" si="5"/>
        <v>40906</v>
      </c>
      <c r="I44" s="31">
        <f t="shared" si="5"/>
        <v>0</v>
      </c>
      <c r="J44" s="31">
        <f t="shared" si="5"/>
        <v>414412</v>
      </c>
      <c r="K44" s="31">
        <f t="shared" si="5"/>
        <v>179767</v>
      </c>
      <c r="L44" s="31">
        <f t="shared" si="5"/>
        <v>111874</v>
      </c>
      <c r="M44" s="31">
        <f t="shared" si="5"/>
        <v>105142</v>
      </c>
      <c r="N44" s="31">
        <f t="shared" si="5"/>
        <v>396783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811195</v>
      </c>
      <c r="X44" s="31">
        <f t="shared" si="5"/>
        <v>0</v>
      </c>
      <c r="Y44" s="31">
        <f t="shared" si="5"/>
        <v>811195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29966556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3681560</v>
      </c>
      <c r="H45" s="44">
        <f t="shared" si="6"/>
        <v>26244090</v>
      </c>
      <c r="I45" s="44">
        <f t="shared" si="6"/>
        <v>0</v>
      </c>
      <c r="J45" s="44">
        <f t="shared" si="6"/>
        <v>29925650</v>
      </c>
      <c r="K45" s="44">
        <f t="shared" si="6"/>
        <v>-179767</v>
      </c>
      <c r="L45" s="44">
        <f t="shared" si="6"/>
        <v>6131307</v>
      </c>
      <c r="M45" s="44">
        <f t="shared" si="6"/>
        <v>-105142</v>
      </c>
      <c r="N45" s="44">
        <f t="shared" si="6"/>
        <v>5846398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35772048</v>
      </c>
      <c r="X45" s="44">
        <f t="shared" si="6"/>
        <v>0</v>
      </c>
      <c r="Y45" s="44">
        <f t="shared" si="6"/>
        <v>35772048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-645968</v>
      </c>
      <c r="D47" s="18"/>
      <c r="E47" s="19"/>
      <c r="F47" s="20"/>
      <c r="G47" s="20">
        <v>-645968</v>
      </c>
      <c r="H47" s="20">
        <v>-40905</v>
      </c>
      <c r="I47" s="20"/>
      <c r="J47" s="20">
        <v>-686873</v>
      </c>
      <c r="K47" s="20"/>
      <c r="L47" s="20">
        <v>-278022</v>
      </c>
      <c r="M47" s="20">
        <v>-105142</v>
      </c>
      <c r="N47" s="20">
        <v>-383164</v>
      </c>
      <c r="O47" s="20"/>
      <c r="P47" s="20"/>
      <c r="Q47" s="20"/>
      <c r="R47" s="20"/>
      <c r="S47" s="20"/>
      <c r="T47" s="20"/>
      <c r="U47" s="20"/>
      <c r="V47" s="20"/>
      <c r="W47" s="20">
        <v>-1070037</v>
      </c>
      <c r="X47" s="20"/>
      <c r="Y47" s="20">
        <v>-1070037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-645968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-645968</v>
      </c>
      <c r="H50" s="52">
        <f t="shared" si="7"/>
        <v>-40905</v>
      </c>
      <c r="I50" s="52">
        <f t="shared" si="7"/>
        <v>0</v>
      </c>
      <c r="J50" s="52">
        <f t="shared" si="7"/>
        <v>-686873</v>
      </c>
      <c r="K50" s="52">
        <f t="shared" si="7"/>
        <v>0</v>
      </c>
      <c r="L50" s="52">
        <f t="shared" si="7"/>
        <v>-278022</v>
      </c>
      <c r="M50" s="52">
        <f t="shared" si="7"/>
        <v>-105142</v>
      </c>
      <c r="N50" s="52">
        <f t="shared" si="7"/>
        <v>-383164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-1070037</v>
      </c>
      <c r="X50" s="52">
        <f t="shared" si="7"/>
        <v>0</v>
      </c>
      <c r="Y50" s="52">
        <f t="shared" si="7"/>
        <v>-1070037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-147826948</v>
      </c>
      <c r="F6" s="20">
        <v>-147826948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-73913466</v>
      </c>
      <c r="Y6" s="20">
        <v>73913466</v>
      </c>
      <c r="Z6" s="21">
        <v>-100</v>
      </c>
      <c r="AA6" s="22">
        <v>-147826948</v>
      </c>
    </row>
    <row r="7" spans="1:27" x14ac:dyDescent="0.25">
      <c r="A7" s="23" t="s">
        <v>35</v>
      </c>
      <c r="B7" s="17" t="s">
        <v>32</v>
      </c>
      <c r="C7" s="18">
        <v>112899719</v>
      </c>
      <c r="D7" s="18"/>
      <c r="E7" s="19">
        <v>11403509</v>
      </c>
      <c r="F7" s="20">
        <v>11403509</v>
      </c>
      <c r="G7" s="20">
        <v>8676607</v>
      </c>
      <c r="H7" s="20">
        <v>11058896</v>
      </c>
      <c r="I7" s="20">
        <v>10503508</v>
      </c>
      <c r="J7" s="20">
        <v>30239011</v>
      </c>
      <c r="K7" s="20">
        <v>10789528</v>
      </c>
      <c r="L7" s="20">
        <v>11664255</v>
      </c>
      <c r="M7" s="20">
        <v>11544681</v>
      </c>
      <c r="N7" s="20">
        <v>33998464</v>
      </c>
      <c r="O7" s="20"/>
      <c r="P7" s="20"/>
      <c r="Q7" s="20"/>
      <c r="R7" s="20"/>
      <c r="S7" s="20"/>
      <c r="T7" s="20"/>
      <c r="U7" s="20"/>
      <c r="V7" s="20"/>
      <c r="W7" s="20">
        <v>64237475</v>
      </c>
      <c r="X7" s="20">
        <v>5701752</v>
      </c>
      <c r="Y7" s="20">
        <v>58535723</v>
      </c>
      <c r="Z7" s="21">
        <v>1026.6269560654339</v>
      </c>
      <c r="AA7" s="22">
        <v>11403509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20133617</v>
      </c>
      <c r="F11" s="20">
        <v>20133617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10066812</v>
      </c>
      <c r="Y11" s="24">
        <v>-10066812</v>
      </c>
      <c r="Z11" s="25">
        <v>-100</v>
      </c>
      <c r="AA11" s="26">
        <v>20133617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112899719</v>
      </c>
      <c r="D13" s="29">
        <f>SUM(D6:D12)</f>
        <v>0</v>
      </c>
      <c r="E13" s="30">
        <f t="shared" si="0"/>
        <v>-116289822</v>
      </c>
      <c r="F13" s="31">
        <f t="shared" si="0"/>
        <v>-116289822</v>
      </c>
      <c r="G13" s="31">
        <f t="shared" si="0"/>
        <v>8676607</v>
      </c>
      <c r="H13" s="31">
        <f t="shared" si="0"/>
        <v>11058896</v>
      </c>
      <c r="I13" s="31">
        <f t="shared" si="0"/>
        <v>10503508</v>
      </c>
      <c r="J13" s="31">
        <f t="shared" si="0"/>
        <v>30239011</v>
      </c>
      <c r="K13" s="31">
        <f t="shared" si="0"/>
        <v>10789528</v>
      </c>
      <c r="L13" s="31">
        <f t="shared" si="0"/>
        <v>11664255</v>
      </c>
      <c r="M13" s="31">
        <f t="shared" si="0"/>
        <v>11544681</v>
      </c>
      <c r="N13" s="31">
        <f t="shared" si="0"/>
        <v>33998464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64237475</v>
      </c>
      <c r="X13" s="31">
        <f t="shared" si="0"/>
        <v>-58144902</v>
      </c>
      <c r="Y13" s="31">
        <f t="shared" si="0"/>
        <v>122382377</v>
      </c>
      <c r="Z13" s="32">
        <f>+IF(X13&lt;&gt;0,+(Y13/X13)*100,0)</f>
        <v>-210.47825826587516</v>
      </c>
      <c r="AA13" s="33">
        <f>SUM(AA6:AA12)</f>
        <v>-116289822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1671806500</v>
      </c>
      <c r="D17" s="18"/>
      <c r="E17" s="19">
        <v>57082558</v>
      </c>
      <c r="F17" s="20">
        <v>57082558</v>
      </c>
      <c r="G17" s="24">
        <v>18775435</v>
      </c>
      <c r="H17" s="24">
        <v>16171314</v>
      </c>
      <c r="I17" s="24">
        <v>5062944</v>
      </c>
      <c r="J17" s="20">
        <v>40009693</v>
      </c>
      <c r="K17" s="24">
        <v>16183694</v>
      </c>
      <c r="L17" s="24">
        <v>25530273</v>
      </c>
      <c r="M17" s="20">
        <v>14846966</v>
      </c>
      <c r="N17" s="24">
        <v>56560933</v>
      </c>
      <c r="O17" s="24"/>
      <c r="P17" s="24"/>
      <c r="Q17" s="20"/>
      <c r="R17" s="24"/>
      <c r="S17" s="24"/>
      <c r="T17" s="20"/>
      <c r="U17" s="24"/>
      <c r="V17" s="24"/>
      <c r="W17" s="24">
        <v>96570626</v>
      </c>
      <c r="X17" s="20">
        <v>28541286</v>
      </c>
      <c r="Y17" s="24">
        <v>68029340</v>
      </c>
      <c r="Z17" s="25">
        <v>238.35415124602304</v>
      </c>
      <c r="AA17" s="26">
        <v>57082558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1671806500</v>
      </c>
      <c r="D25" s="29">
        <f t="shared" ref="D25:Y25" si="1">SUM(D15:D24)</f>
        <v>0</v>
      </c>
      <c r="E25" s="35">
        <f t="shared" si="1"/>
        <v>57082558</v>
      </c>
      <c r="F25" s="36">
        <f t="shared" si="1"/>
        <v>57082558</v>
      </c>
      <c r="G25" s="36">
        <f t="shared" si="1"/>
        <v>18775435</v>
      </c>
      <c r="H25" s="36">
        <f t="shared" si="1"/>
        <v>16171314</v>
      </c>
      <c r="I25" s="36">
        <f t="shared" si="1"/>
        <v>5062944</v>
      </c>
      <c r="J25" s="36">
        <f t="shared" si="1"/>
        <v>40009693</v>
      </c>
      <c r="K25" s="36">
        <f t="shared" si="1"/>
        <v>16183694</v>
      </c>
      <c r="L25" s="36">
        <f t="shared" si="1"/>
        <v>25530273</v>
      </c>
      <c r="M25" s="36">
        <f t="shared" si="1"/>
        <v>14846966</v>
      </c>
      <c r="N25" s="36">
        <f t="shared" si="1"/>
        <v>56560933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96570626</v>
      </c>
      <c r="X25" s="36">
        <f t="shared" si="1"/>
        <v>28541286</v>
      </c>
      <c r="Y25" s="36">
        <f t="shared" si="1"/>
        <v>68029340</v>
      </c>
      <c r="Z25" s="37">
        <f>+IF(X25&lt;&gt;0,+(Y25/X25)*100,0)</f>
        <v>238.35415124602304</v>
      </c>
      <c r="AA25" s="38">
        <f>SUM(AA15:AA24)</f>
        <v>57082558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1784706219</v>
      </c>
      <c r="D26" s="29">
        <f>+D13+D25</f>
        <v>0</v>
      </c>
      <c r="E26" s="30">
        <f t="shared" si="2"/>
        <v>-59207264</v>
      </c>
      <c r="F26" s="31">
        <f t="shared" si="2"/>
        <v>-59207264</v>
      </c>
      <c r="G26" s="31">
        <f t="shared" si="2"/>
        <v>27452042</v>
      </c>
      <c r="H26" s="31">
        <f t="shared" si="2"/>
        <v>27230210</v>
      </c>
      <c r="I26" s="31">
        <f t="shared" si="2"/>
        <v>15566452</v>
      </c>
      <c r="J26" s="31">
        <f t="shared" si="2"/>
        <v>70248704</v>
      </c>
      <c r="K26" s="31">
        <f t="shared" si="2"/>
        <v>26973222</v>
      </c>
      <c r="L26" s="31">
        <f t="shared" si="2"/>
        <v>37194528</v>
      </c>
      <c r="M26" s="31">
        <f t="shared" si="2"/>
        <v>26391647</v>
      </c>
      <c r="N26" s="31">
        <f t="shared" si="2"/>
        <v>90559397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160808101</v>
      </c>
      <c r="X26" s="31">
        <f t="shared" si="2"/>
        <v>-29603616</v>
      </c>
      <c r="Y26" s="31">
        <f t="shared" si="2"/>
        <v>190411717</v>
      </c>
      <c r="Z26" s="32">
        <f>+IF(X26&lt;&gt;0,+(Y26/X26)*100,0)</f>
        <v>-643.20425248050776</v>
      </c>
      <c r="AA26" s="33">
        <f>+AA13+AA25</f>
        <v>-59207264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-58677146</v>
      </c>
      <c r="F32" s="20">
        <v>-58677146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-29338572</v>
      </c>
      <c r="Y32" s="20">
        <v>29338572</v>
      </c>
      <c r="Z32" s="21">
        <v>-100</v>
      </c>
      <c r="AA32" s="22">
        <v>-58677146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-58677146</v>
      </c>
      <c r="F37" s="31">
        <f t="shared" si="3"/>
        <v>-58677146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-29338572</v>
      </c>
      <c r="Y37" s="31">
        <f t="shared" si="3"/>
        <v>29338572</v>
      </c>
      <c r="Z37" s="32">
        <f>+IF(X37&lt;&gt;0,+(Y37/X37)*100,0)</f>
        <v>-100</v>
      </c>
      <c r="AA37" s="33">
        <f>SUM(AA29:AA36)</f>
        <v>-58677146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118005009</v>
      </c>
      <c r="F39" s="20">
        <v>118005009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59002506</v>
      </c>
      <c r="Y39" s="20">
        <v>-59002506</v>
      </c>
      <c r="Z39" s="21">
        <v>-100</v>
      </c>
      <c r="AA39" s="22">
        <v>118005009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118005009</v>
      </c>
      <c r="F43" s="36">
        <f t="shared" si="4"/>
        <v>118005009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59002506</v>
      </c>
      <c r="Y43" s="36">
        <f t="shared" si="4"/>
        <v>-59002506</v>
      </c>
      <c r="Z43" s="37">
        <f>+IF(X43&lt;&gt;0,+(Y43/X43)*100,0)</f>
        <v>-100</v>
      </c>
      <c r="AA43" s="38">
        <f>SUM(AA39:AA42)</f>
        <v>118005009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59327863</v>
      </c>
      <c r="F44" s="31">
        <f t="shared" si="5"/>
        <v>59327863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29663934</v>
      </c>
      <c r="Y44" s="31">
        <f t="shared" si="5"/>
        <v>-29663934</v>
      </c>
      <c r="Z44" s="32">
        <f>+IF(X44&lt;&gt;0,+(Y44/X44)*100,0)</f>
        <v>-100</v>
      </c>
      <c r="AA44" s="33">
        <f>+AA37+AA43</f>
        <v>59327863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1784706219</v>
      </c>
      <c r="D45" s="42">
        <f t="shared" si="6"/>
        <v>0</v>
      </c>
      <c r="E45" s="43">
        <f t="shared" si="6"/>
        <v>-118535127</v>
      </c>
      <c r="F45" s="44">
        <f t="shared" si="6"/>
        <v>-118535127</v>
      </c>
      <c r="G45" s="44">
        <f t="shared" si="6"/>
        <v>27452042</v>
      </c>
      <c r="H45" s="44">
        <f t="shared" si="6"/>
        <v>27230210</v>
      </c>
      <c r="I45" s="44">
        <f t="shared" si="6"/>
        <v>15566452</v>
      </c>
      <c r="J45" s="44">
        <f t="shared" si="6"/>
        <v>70248704</v>
      </c>
      <c r="K45" s="44">
        <f t="shared" si="6"/>
        <v>26973222</v>
      </c>
      <c r="L45" s="44">
        <f t="shared" si="6"/>
        <v>37194528</v>
      </c>
      <c r="M45" s="44">
        <f t="shared" si="6"/>
        <v>26391647</v>
      </c>
      <c r="N45" s="44">
        <f t="shared" si="6"/>
        <v>90559397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160808101</v>
      </c>
      <c r="X45" s="44">
        <f t="shared" si="6"/>
        <v>-59267550</v>
      </c>
      <c r="Y45" s="44">
        <f t="shared" si="6"/>
        <v>220075651</v>
      </c>
      <c r="Z45" s="45">
        <f>+IF(X45&lt;&gt;0,+(Y45/X45)*100,0)</f>
        <v>-371.32571027484687</v>
      </c>
      <c r="AA45" s="46">
        <f>+AA26-AA44</f>
        <v>-118535127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-118005009</v>
      </c>
      <c r="F47" s="20">
        <v>-118005009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-59002506</v>
      </c>
      <c r="Y47" s="20">
        <v>59002506</v>
      </c>
      <c r="Z47" s="47">
        <v>-100</v>
      </c>
      <c r="AA47" s="22">
        <v>-118005009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-118005009</v>
      </c>
      <c r="F50" s="52">
        <f t="shared" si="7"/>
        <v>-118005009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-59002506</v>
      </c>
      <c r="Y50" s="52">
        <f t="shared" si="7"/>
        <v>59002506</v>
      </c>
      <c r="Z50" s="53">
        <f>+IF(X50&lt;&gt;0,+(Y50/X50)*100,0)</f>
        <v>-100</v>
      </c>
      <c r="AA50" s="54">
        <f>SUM(AA47:AA49)</f>
        <v>-118005009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-101909</v>
      </c>
      <c r="D6" s="18"/>
      <c r="E6" s="19">
        <v>59111</v>
      </c>
      <c r="F6" s="20">
        <v>59111</v>
      </c>
      <c r="G6" s="20">
        <v>-97122</v>
      </c>
      <c r="H6" s="20">
        <v>4014</v>
      </c>
      <c r="I6" s="20">
        <v>5942</v>
      </c>
      <c r="J6" s="20">
        <v>-87166</v>
      </c>
      <c r="K6" s="20">
        <v>3959</v>
      </c>
      <c r="L6" s="20">
        <v>6597</v>
      </c>
      <c r="M6" s="20">
        <v>8694</v>
      </c>
      <c r="N6" s="20">
        <v>19250</v>
      </c>
      <c r="O6" s="20"/>
      <c r="P6" s="20"/>
      <c r="Q6" s="20"/>
      <c r="R6" s="20"/>
      <c r="S6" s="20"/>
      <c r="T6" s="20"/>
      <c r="U6" s="20"/>
      <c r="V6" s="20"/>
      <c r="W6" s="20">
        <v>-67916</v>
      </c>
      <c r="X6" s="20">
        <v>29556</v>
      </c>
      <c r="Y6" s="20">
        <v>-97472</v>
      </c>
      <c r="Z6" s="21">
        <v>-329.78752199215052</v>
      </c>
      <c r="AA6" s="22">
        <v>59111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>
        <v>3812</v>
      </c>
      <c r="H11" s="24"/>
      <c r="I11" s="24"/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-98097</v>
      </c>
      <c r="D13" s="29">
        <f>SUM(D6:D12)</f>
        <v>0</v>
      </c>
      <c r="E13" s="30">
        <f t="shared" si="0"/>
        <v>59111</v>
      </c>
      <c r="F13" s="31">
        <f t="shared" si="0"/>
        <v>59111</v>
      </c>
      <c r="G13" s="31">
        <f t="shared" si="0"/>
        <v>-93310</v>
      </c>
      <c r="H13" s="31">
        <f t="shared" si="0"/>
        <v>4014</v>
      </c>
      <c r="I13" s="31">
        <f t="shared" si="0"/>
        <v>5942</v>
      </c>
      <c r="J13" s="31">
        <f t="shared" si="0"/>
        <v>-83354</v>
      </c>
      <c r="K13" s="31">
        <f t="shared" si="0"/>
        <v>3959</v>
      </c>
      <c r="L13" s="31">
        <f t="shared" si="0"/>
        <v>6597</v>
      </c>
      <c r="M13" s="31">
        <f t="shared" si="0"/>
        <v>8694</v>
      </c>
      <c r="N13" s="31">
        <f t="shared" si="0"/>
        <v>19250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-64104</v>
      </c>
      <c r="X13" s="31">
        <f t="shared" si="0"/>
        <v>29556</v>
      </c>
      <c r="Y13" s="31">
        <f t="shared" si="0"/>
        <v>-93660</v>
      </c>
      <c r="Z13" s="32">
        <f>+IF(X13&lt;&gt;0,+(Y13/X13)*100,0)</f>
        <v>-316.88997157937473</v>
      </c>
      <c r="AA13" s="33">
        <f>SUM(AA6:AA12)</f>
        <v>59111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-98097</v>
      </c>
      <c r="D26" s="29">
        <f>+D13+D25</f>
        <v>0</v>
      </c>
      <c r="E26" s="30">
        <f t="shared" si="2"/>
        <v>59111</v>
      </c>
      <c r="F26" s="31">
        <f t="shared" si="2"/>
        <v>59111</v>
      </c>
      <c r="G26" s="31">
        <f t="shared" si="2"/>
        <v>-93310</v>
      </c>
      <c r="H26" s="31">
        <f t="shared" si="2"/>
        <v>4014</v>
      </c>
      <c r="I26" s="31">
        <f t="shared" si="2"/>
        <v>5942</v>
      </c>
      <c r="J26" s="31">
        <f t="shared" si="2"/>
        <v>-83354</v>
      </c>
      <c r="K26" s="31">
        <f t="shared" si="2"/>
        <v>3959</v>
      </c>
      <c r="L26" s="31">
        <f t="shared" si="2"/>
        <v>6597</v>
      </c>
      <c r="M26" s="31">
        <f t="shared" si="2"/>
        <v>8694</v>
      </c>
      <c r="N26" s="31">
        <f t="shared" si="2"/>
        <v>19250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-64104</v>
      </c>
      <c r="X26" s="31">
        <f t="shared" si="2"/>
        <v>29556</v>
      </c>
      <c r="Y26" s="31">
        <f t="shared" si="2"/>
        <v>-93660</v>
      </c>
      <c r="Z26" s="32">
        <f>+IF(X26&lt;&gt;0,+(Y26/X26)*100,0)</f>
        <v>-316.88997157937473</v>
      </c>
      <c r="AA26" s="33">
        <f>+AA13+AA25</f>
        <v>59111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3605990</v>
      </c>
      <c r="F32" s="20">
        <v>3605990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1802994</v>
      </c>
      <c r="Y32" s="20">
        <v>-1802994</v>
      </c>
      <c r="Z32" s="21">
        <v>-100</v>
      </c>
      <c r="AA32" s="22">
        <v>3605990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3605990</v>
      </c>
      <c r="F37" s="31">
        <f t="shared" si="3"/>
        <v>3605990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1802994</v>
      </c>
      <c r="Y37" s="31">
        <f t="shared" si="3"/>
        <v>-1802994</v>
      </c>
      <c r="Z37" s="32">
        <f>+IF(X37&lt;&gt;0,+(Y37/X37)*100,0)</f>
        <v>-100</v>
      </c>
      <c r="AA37" s="33">
        <f>SUM(AA29:AA36)</f>
        <v>3605990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3605990</v>
      </c>
      <c r="F44" s="31">
        <f t="shared" si="5"/>
        <v>3605990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1802994</v>
      </c>
      <c r="Y44" s="31">
        <f t="shared" si="5"/>
        <v>-1802994</v>
      </c>
      <c r="Z44" s="32">
        <f>+IF(X44&lt;&gt;0,+(Y44/X44)*100,0)</f>
        <v>-100</v>
      </c>
      <c r="AA44" s="33">
        <f>+AA37+AA43</f>
        <v>3605990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-98097</v>
      </c>
      <c r="D45" s="42">
        <f t="shared" si="6"/>
        <v>0</v>
      </c>
      <c r="E45" s="43">
        <f t="shared" si="6"/>
        <v>-3546879</v>
      </c>
      <c r="F45" s="44">
        <f t="shared" si="6"/>
        <v>-3546879</v>
      </c>
      <c r="G45" s="44">
        <f t="shared" si="6"/>
        <v>-93310</v>
      </c>
      <c r="H45" s="44">
        <f t="shared" si="6"/>
        <v>4014</v>
      </c>
      <c r="I45" s="44">
        <f t="shared" si="6"/>
        <v>5942</v>
      </c>
      <c r="J45" s="44">
        <f t="shared" si="6"/>
        <v>-83354</v>
      </c>
      <c r="K45" s="44">
        <f t="shared" si="6"/>
        <v>3959</v>
      </c>
      <c r="L45" s="44">
        <f t="shared" si="6"/>
        <v>6597</v>
      </c>
      <c r="M45" s="44">
        <f t="shared" si="6"/>
        <v>8694</v>
      </c>
      <c r="N45" s="44">
        <f t="shared" si="6"/>
        <v>19250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-64104</v>
      </c>
      <c r="X45" s="44">
        <f t="shared" si="6"/>
        <v>-1773438</v>
      </c>
      <c r="Y45" s="44">
        <f t="shared" si="6"/>
        <v>1709334</v>
      </c>
      <c r="Z45" s="45">
        <f>+IF(X45&lt;&gt;0,+(Y45/X45)*100,0)</f>
        <v>-96.385326129247261</v>
      </c>
      <c r="AA45" s="46">
        <f>+AA26-AA44</f>
        <v>-3546879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-8479703</v>
      </c>
      <c r="D47" s="18"/>
      <c r="E47" s="19"/>
      <c r="F47" s="20"/>
      <c r="G47" s="20">
        <v>-8479704</v>
      </c>
      <c r="H47" s="20"/>
      <c r="I47" s="20">
        <v>-374945</v>
      </c>
      <c r="J47" s="20">
        <v>-8854649</v>
      </c>
      <c r="K47" s="20"/>
      <c r="L47" s="20">
        <v>-847708</v>
      </c>
      <c r="M47" s="20">
        <v>214185</v>
      </c>
      <c r="N47" s="20">
        <v>-633523</v>
      </c>
      <c r="O47" s="20"/>
      <c r="P47" s="20"/>
      <c r="Q47" s="20"/>
      <c r="R47" s="20"/>
      <c r="S47" s="20"/>
      <c r="T47" s="20"/>
      <c r="U47" s="20"/>
      <c r="V47" s="20"/>
      <c r="W47" s="20">
        <v>-9488172</v>
      </c>
      <c r="X47" s="20"/>
      <c r="Y47" s="20">
        <v>-9488172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-8479703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-8479704</v>
      </c>
      <c r="H50" s="52">
        <f t="shared" si="7"/>
        <v>0</v>
      </c>
      <c r="I50" s="52">
        <f t="shared" si="7"/>
        <v>-374945</v>
      </c>
      <c r="J50" s="52">
        <f t="shared" si="7"/>
        <v>-8854649</v>
      </c>
      <c r="K50" s="52">
        <f t="shared" si="7"/>
        <v>0</v>
      </c>
      <c r="L50" s="52">
        <f t="shared" si="7"/>
        <v>-847708</v>
      </c>
      <c r="M50" s="52">
        <f t="shared" si="7"/>
        <v>214185</v>
      </c>
      <c r="N50" s="52">
        <f t="shared" si="7"/>
        <v>-633523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-9488172</v>
      </c>
      <c r="X50" s="52">
        <f t="shared" si="7"/>
        <v>0</v>
      </c>
      <c r="Y50" s="52">
        <f t="shared" si="7"/>
        <v>-9488172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65409784</v>
      </c>
      <c r="H6" s="20">
        <v>-10056633</v>
      </c>
      <c r="I6" s="20"/>
      <c r="J6" s="20">
        <v>55353151</v>
      </c>
      <c r="K6" s="20">
        <v>-2190108</v>
      </c>
      <c r="L6" s="20">
        <v>2477818</v>
      </c>
      <c r="M6" s="20">
        <v>-4708215</v>
      </c>
      <c r="N6" s="20">
        <v>-4420505</v>
      </c>
      <c r="O6" s="20"/>
      <c r="P6" s="20"/>
      <c r="Q6" s="20"/>
      <c r="R6" s="20"/>
      <c r="S6" s="20"/>
      <c r="T6" s="20"/>
      <c r="U6" s="20"/>
      <c r="V6" s="20"/>
      <c r="W6" s="20">
        <v>50932646</v>
      </c>
      <c r="X6" s="20"/>
      <c r="Y6" s="20">
        <v>50932646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12598106</v>
      </c>
      <c r="H7" s="20">
        <v>9115037</v>
      </c>
      <c r="I7" s="20">
        <v>16374169</v>
      </c>
      <c r="J7" s="20">
        <v>38087312</v>
      </c>
      <c r="K7" s="20">
        <v>-2977982</v>
      </c>
      <c r="L7" s="20">
        <v>10067718</v>
      </c>
      <c r="M7" s="20">
        <v>6490897</v>
      </c>
      <c r="N7" s="20">
        <v>13580633</v>
      </c>
      <c r="O7" s="20"/>
      <c r="P7" s="20"/>
      <c r="Q7" s="20"/>
      <c r="R7" s="20"/>
      <c r="S7" s="20"/>
      <c r="T7" s="20"/>
      <c r="U7" s="20"/>
      <c r="V7" s="20"/>
      <c r="W7" s="20">
        <v>51667945</v>
      </c>
      <c r="X7" s="20"/>
      <c r="Y7" s="20">
        <v>51667945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-23867</v>
      </c>
      <c r="H10" s="20">
        <v>-24185</v>
      </c>
      <c r="I10" s="20"/>
      <c r="J10" s="20">
        <v>-48052</v>
      </c>
      <c r="K10" s="20"/>
      <c r="L10" s="20">
        <v>-5940</v>
      </c>
      <c r="M10" s="20"/>
      <c r="N10" s="20">
        <v>-5940</v>
      </c>
      <c r="O10" s="20"/>
      <c r="P10" s="20"/>
      <c r="Q10" s="20"/>
      <c r="R10" s="20"/>
      <c r="S10" s="20"/>
      <c r="T10" s="20"/>
      <c r="U10" s="20"/>
      <c r="V10" s="20"/>
      <c r="W10" s="20">
        <v>-53992</v>
      </c>
      <c r="X10" s="20"/>
      <c r="Y10" s="20">
        <v>-53992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3208939</v>
      </c>
      <c r="H11" s="24">
        <v>4400108</v>
      </c>
      <c r="I11" s="24">
        <v>3470691</v>
      </c>
      <c r="J11" s="20">
        <v>11079738</v>
      </c>
      <c r="K11" s="24">
        <v>4081778</v>
      </c>
      <c r="L11" s="24">
        <v>6333195</v>
      </c>
      <c r="M11" s="20">
        <v>6044103</v>
      </c>
      <c r="N11" s="24">
        <v>16459076</v>
      </c>
      <c r="O11" s="24"/>
      <c r="P11" s="24"/>
      <c r="Q11" s="20"/>
      <c r="R11" s="24"/>
      <c r="S11" s="24"/>
      <c r="T11" s="20"/>
      <c r="U11" s="24"/>
      <c r="V11" s="24"/>
      <c r="W11" s="24">
        <v>27538814</v>
      </c>
      <c r="X11" s="20"/>
      <c r="Y11" s="24">
        <v>27538814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81192962</v>
      </c>
      <c r="H13" s="31">
        <f t="shared" si="0"/>
        <v>3434327</v>
      </c>
      <c r="I13" s="31">
        <f t="shared" si="0"/>
        <v>19844860</v>
      </c>
      <c r="J13" s="31">
        <f t="shared" si="0"/>
        <v>104472149</v>
      </c>
      <c r="K13" s="31">
        <f t="shared" si="0"/>
        <v>-1086312</v>
      </c>
      <c r="L13" s="31">
        <f t="shared" si="0"/>
        <v>18872791</v>
      </c>
      <c r="M13" s="31">
        <f t="shared" si="0"/>
        <v>7826785</v>
      </c>
      <c r="N13" s="31">
        <f t="shared" si="0"/>
        <v>25613264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130085413</v>
      </c>
      <c r="X13" s="31">
        <f t="shared" si="0"/>
        <v>0</v>
      </c>
      <c r="Y13" s="31">
        <f t="shared" si="0"/>
        <v>130085413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97046635</v>
      </c>
      <c r="F17" s="20">
        <v>97046635</v>
      </c>
      <c r="G17" s="24">
        <v>-2262903</v>
      </c>
      <c r="H17" s="24">
        <v>7251067</v>
      </c>
      <c r="I17" s="24">
        <v>-2978791</v>
      </c>
      <c r="J17" s="20">
        <v>2009373</v>
      </c>
      <c r="K17" s="24">
        <v>1681490</v>
      </c>
      <c r="L17" s="24">
        <v>16822109</v>
      </c>
      <c r="M17" s="20">
        <v>937631</v>
      </c>
      <c r="N17" s="24">
        <v>19441230</v>
      </c>
      <c r="O17" s="24"/>
      <c r="P17" s="24"/>
      <c r="Q17" s="20"/>
      <c r="R17" s="24"/>
      <c r="S17" s="24"/>
      <c r="T17" s="20"/>
      <c r="U17" s="24"/>
      <c r="V17" s="24"/>
      <c r="W17" s="24">
        <v>21450603</v>
      </c>
      <c r="X17" s="20">
        <v>48523320</v>
      </c>
      <c r="Y17" s="24">
        <v>-27072717</v>
      </c>
      <c r="Z17" s="25">
        <v>-55.793208296546894</v>
      </c>
      <c r="AA17" s="26">
        <v>97046635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97046635</v>
      </c>
      <c r="F25" s="36">
        <f t="shared" si="1"/>
        <v>97046635</v>
      </c>
      <c r="G25" s="36">
        <f t="shared" si="1"/>
        <v>-2262903</v>
      </c>
      <c r="H25" s="36">
        <f t="shared" si="1"/>
        <v>7251067</v>
      </c>
      <c r="I25" s="36">
        <f t="shared" si="1"/>
        <v>-2978791</v>
      </c>
      <c r="J25" s="36">
        <f t="shared" si="1"/>
        <v>2009373</v>
      </c>
      <c r="K25" s="36">
        <f t="shared" si="1"/>
        <v>1681490</v>
      </c>
      <c r="L25" s="36">
        <f t="shared" si="1"/>
        <v>16822109</v>
      </c>
      <c r="M25" s="36">
        <f t="shared" si="1"/>
        <v>937631</v>
      </c>
      <c r="N25" s="36">
        <f t="shared" si="1"/>
        <v>19441230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21450603</v>
      </c>
      <c r="X25" s="36">
        <f t="shared" si="1"/>
        <v>48523320</v>
      </c>
      <c r="Y25" s="36">
        <f t="shared" si="1"/>
        <v>-27072717</v>
      </c>
      <c r="Z25" s="37">
        <f>+IF(X25&lt;&gt;0,+(Y25/X25)*100,0)</f>
        <v>-55.793208296546894</v>
      </c>
      <c r="AA25" s="38">
        <f>SUM(AA15:AA24)</f>
        <v>97046635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97046635</v>
      </c>
      <c r="F26" s="31">
        <f t="shared" si="2"/>
        <v>97046635</v>
      </c>
      <c r="G26" s="31">
        <f t="shared" si="2"/>
        <v>78930059</v>
      </c>
      <c r="H26" s="31">
        <f t="shared" si="2"/>
        <v>10685394</v>
      </c>
      <c r="I26" s="31">
        <f t="shared" si="2"/>
        <v>16866069</v>
      </c>
      <c r="J26" s="31">
        <f t="shared" si="2"/>
        <v>106481522</v>
      </c>
      <c r="K26" s="31">
        <f t="shared" si="2"/>
        <v>595178</v>
      </c>
      <c r="L26" s="31">
        <f t="shared" si="2"/>
        <v>35694900</v>
      </c>
      <c r="M26" s="31">
        <f t="shared" si="2"/>
        <v>8764416</v>
      </c>
      <c r="N26" s="31">
        <f t="shared" si="2"/>
        <v>45054494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151536016</v>
      </c>
      <c r="X26" s="31">
        <f t="shared" si="2"/>
        <v>48523320</v>
      </c>
      <c r="Y26" s="31">
        <f t="shared" si="2"/>
        <v>103012696</v>
      </c>
      <c r="Z26" s="32">
        <f>+IF(X26&lt;&gt;0,+(Y26/X26)*100,0)</f>
        <v>212.29523453877434</v>
      </c>
      <c r="AA26" s="33">
        <f>+AA13+AA25</f>
        <v>97046635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-1948161</v>
      </c>
      <c r="J30" s="20">
        <v>-1948161</v>
      </c>
      <c r="K30" s="20"/>
      <c r="L30" s="20"/>
      <c r="M30" s="20">
        <v>-3387985</v>
      </c>
      <c r="N30" s="20">
        <v>-3387985</v>
      </c>
      <c r="O30" s="20"/>
      <c r="P30" s="20"/>
      <c r="Q30" s="20"/>
      <c r="R30" s="20"/>
      <c r="S30" s="20"/>
      <c r="T30" s="20"/>
      <c r="U30" s="20"/>
      <c r="V30" s="20"/>
      <c r="W30" s="20">
        <v>-5336146</v>
      </c>
      <c r="X30" s="20"/>
      <c r="Y30" s="20">
        <v>-5336146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24098617</v>
      </c>
      <c r="H32" s="20">
        <v>36441258</v>
      </c>
      <c r="I32" s="20">
        <v>26356051</v>
      </c>
      <c r="J32" s="20">
        <v>86895926</v>
      </c>
      <c r="K32" s="20">
        <v>31714778</v>
      </c>
      <c r="L32" s="20">
        <v>49872575</v>
      </c>
      <c r="M32" s="20">
        <v>75085137</v>
      </c>
      <c r="N32" s="20">
        <v>156672490</v>
      </c>
      <c r="O32" s="20"/>
      <c r="P32" s="20"/>
      <c r="Q32" s="20"/>
      <c r="R32" s="20"/>
      <c r="S32" s="20"/>
      <c r="T32" s="20"/>
      <c r="U32" s="20"/>
      <c r="V32" s="20"/>
      <c r="W32" s="20">
        <v>243568416</v>
      </c>
      <c r="X32" s="20"/>
      <c r="Y32" s="20">
        <v>243568416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-10824364</v>
      </c>
      <c r="I33" s="20">
        <v>789947</v>
      </c>
      <c r="J33" s="20">
        <v>-10034417</v>
      </c>
      <c r="K33" s="20">
        <v>-4228924</v>
      </c>
      <c r="L33" s="20">
        <v>-7811403</v>
      </c>
      <c r="M33" s="20">
        <v>-4477114</v>
      </c>
      <c r="N33" s="20">
        <v>-16517441</v>
      </c>
      <c r="O33" s="20"/>
      <c r="P33" s="20"/>
      <c r="Q33" s="20"/>
      <c r="R33" s="20"/>
      <c r="S33" s="20"/>
      <c r="T33" s="20"/>
      <c r="U33" s="20"/>
      <c r="V33" s="20"/>
      <c r="W33" s="20">
        <v>-26551858</v>
      </c>
      <c r="X33" s="20"/>
      <c r="Y33" s="20">
        <v>-26551858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3240651</v>
      </c>
      <c r="H35" s="20">
        <v>890032</v>
      </c>
      <c r="I35" s="20">
        <v>1476717</v>
      </c>
      <c r="J35" s="20">
        <v>5607400</v>
      </c>
      <c r="K35" s="20">
        <v>-636353</v>
      </c>
      <c r="L35" s="20">
        <v>522058</v>
      </c>
      <c r="M35" s="20">
        <v>783890</v>
      </c>
      <c r="N35" s="20">
        <v>669595</v>
      </c>
      <c r="O35" s="20"/>
      <c r="P35" s="20"/>
      <c r="Q35" s="20"/>
      <c r="R35" s="20"/>
      <c r="S35" s="20"/>
      <c r="T35" s="20"/>
      <c r="U35" s="20"/>
      <c r="V35" s="20"/>
      <c r="W35" s="20">
        <v>6276995</v>
      </c>
      <c r="X35" s="20"/>
      <c r="Y35" s="20">
        <v>6276995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27339268</v>
      </c>
      <c r="H37" s="31">
        <f t="shared" si="3"/>
        <v>26506926</v>
      </c>
      <c r="I37" s="31">
        <f t="shared" si="3"/>
        <v>26674554</v>
      </c>
      <c r="J37" s="31">
        <f t="shared" si="3"/>
        <v>80520748</v>
      </c>
      <c r="K37" s="31">
        <f t="shared" si="3"/>
        <v>26849501</v>
      </c>
      <c r="L37" s="31">
        <f t="shared" si="3"/>
        <v>42583230</v>
      </c>
      <c r="M37" s="31">
        <f t="shared" si="3"/>
        <v>68003928</v>
      </c>
      <c r="N37" s="31">
        <f t="shared" si="3"/>
        <v>137436659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217957407</v>
      </c>
      <c r="X37" s="31">
        <f t="shared" si="3"/>
        <v>0</v>
      </c>
      <c r="Y37" s="31">
        <f t="shared" si="3"/>
        <v>217957407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27339268</v>
      </c>
      <c r="H44" s="31">
        <f t="shared" si="5"/>
        <v>26506926</v>
      </c>
      <c r="I44" s="31">
        <f t="shared" si="5"/>
        <v>26674554</v>
      </c>
      <c r="J44" s="31">
        <f t="shared" si="5"/>
        <v>80520748</v>
      </c>
      <c r="K44" s="31">
        <f t="shared" si="5"/>
        <v>26849501</v>
      </c>
      <c r="L44" s="31">
        <f t="shared" si="5"/>
        <v>42583230</v>
      </c>
      <c r="M44" s="31">
        <f t="shared" si="5"/>
        <v>68003928</v>
      </c>
      <c r="N44" s="31">
        <f t="shared" si="5"/>
        <v>137436659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217957407</v>
      </c>
      <c r="X44" s="31">
        <f t="shared" si="5"/>
        <v>0</v>
      </c>
      <c r="Y44" s="31">
        <f t="shared" si="5"/>
        <v>217957407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97046635</v>
      </c>
      <c r="F45" s="44">
        <f t="shared" si="6"/>
        <v>97046635</v>
      </c>
      <c r="G45" s="44">
        <f t="shared" si="6"/>
        <v>51590791</v>
      </c>
      <c r="H45" s="44">
        <f t="shared" si="6"/>
        <v>-15821532</v>
      </c>
      <c r="I45" s="44">
        <f t="shared" si="6"/>
        <v>-9808485</v>
      </c>
      <c r="J45" s="44">
        <f t="shared" si="6"/>
        <v>25960774</v>
      </c>
      <c r="K45" s="44">
        <f t="shared" si="6"/>
        <v>-26254323</v>
      </c>
      <c r="L45" s="44">
        <f t="shared" si="6"/>
        <v>-6888330</v>
      </c>
      <c r="M45" s="44">
        <f t="shared" si="6"/>
        <v>-59239512</v>
      </c>
      <c r="N45" s="44">
        <f t="shared" si="6"/>
        <v>-92382165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-66421391</v>
      </c>
      <c r="X45" s="44">
        <f t="shared" si="6"/>
        <v>48523320</v>
      </c>
      <c r="Y45" s="44">
        <f t="shared" si="6"/>
        <v>-114944711</v>
      </c>
      <c r="Z45" s="45">
        <f>+IF(X45&lt;&gt;0,+(Y45/X45)*100,0)</f>
        <v>-236.88550371244176</v>
      </c>
      <c r="AA45" s="46">
        <f>+AA26-AA44</f>
        <v>97046635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4520034</v>
      </c>
      <c r="M47" s="20">
        <v>-4520034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4520034</v>
      </c>
      <c r="M50" s="52">
        <f t="shared" si="7"/>
        <v>-4520034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-210131</v>
      </c>
      <c r="D6" s="18"/>
      <c r="E6" s="19">
        <v>-700988</v>
      </c>
      <c r="F6" s="20">
        <v>-700988</v>
      </c>
      <c r="G6" s="20">
        <v>-210131</v>
      </c>
      <c r="H6" s="20"/>
      <c r="I6" s="20"/>
      <c r="J6" s="20">
        <v>-210131</v>
      </c>
      <c r="K6" s="20">
        <v>-10075</v>
      </c>
      <c r="L6" s="20"/>
      <c r="M6" s="20">
        <v>-29290</v>
      </c>
      <c r="N6" s="20">
        <v>-39365</v>
      </c>
      <c r="O6" s="20"/>
      <c r="P6" s="20"/>
      <c r="Q6" s="20"/>
      <c r="R6" s="20"/>
      <c r="S6" s="20"/>
      <c r="T6" s="20"/>
      <c r="U6" s="20"/>
      <c r="V6" s="20"/>
      <c r="W6" s="20">
        <v>-249496</v>
      </c>
      <c r="X6" s="20">
        <v>-442826</v>
      </c>
      <c r="Y6" s="20">
        <v>193330</v>
      </c>
      <c r="Z6" s="21">
        <v>-43.658231449824534</v>
      </c>
      <c r="AA6" s="22">
        <v>-700988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-254</v>
      </c>
      <c r="D11" s="18"/>
      <c r="E11" s="19">
        <v>8591208</v>
      </c>
      <c r="F11" s="20">
        <v>8591208</v>
      </c>
      <c r="G11" s="24">
        <v>-254</v>
      </c>
      <c r="H11" s="24"/>
      <c r="I11" s="24"/>
      <c r="J11" s="20">
        <v>-254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-254</v>
      </c>
      <c r="X11" s="20">
        <v>8591208</v>
      </c>
      <c r="Y11" s="24">
        <v>-8591462</v>
      </c>
      <c r="Z11" s="25">
        <v>-100.00295651088879</v>
      </c>
      <c r="AA11" s="26">
        <v>8591208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-210385</v>
      </c>
      <c r="D13" s="29">
        <f>SUM(D6:D12)</f>
        <v>0</v>
      </c>
      <c r="E13" s="30">
        <f t="shared" si="0"/>
        <v>7890220</v>
      </c>
      <c r="F13" s="31">
        <f t="shared" si="0"/>
        <v>7890220</v>
      </c>
      <c r="G13" s="31">
        <f t="shared" si="0"/>
        <v>-210385</v>
      </c>
      <c r="H13" s="31">
        <f t="shared" si="0"/>
        <v>0</v>
      </c>
      <c r="I13" s="31">
        <f t="shared" si="0"/>
        <v>0</v>
      </c>
      <c r="J13" s="31">
        <f t="shared" si="0"/>
        <v>-210385</v>
      </c>
      <c r="K13" s="31">
        <f t="shared" si="0"/>
        <v>-10075</v>
      </c>
      <c r="L13" s="31">
        <f t="shared" si="0"/>
        <v>0</v>
      </c>
      <c r="M13" s="31">
        <f t="shared" si="0"/>
        <v>-29290</v>
      </c>
      <c r="N13" s="31">
        <f t="shared" si="0"/>
        <v>-39365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-249750</v>
      </c>
      <c r="X13" s="31">
        <f t="shared" si="0"/>
        <v>8148382</v>
      </c>
      <c r="Y13" s="31">
        <f t="shared" si="0"/>
        <v>-8398132</v>
      </c>
      <c r="Z13" s="32">
        <f>+IF(X13&lt;&gt;0,+(Y13/X13)*100,0)</f>
        <v>-103.0650256701269</v>
      </c>
      <c r="AA13" s="33">
        <f>SUM(AA6:AA12)</f>
        <v>7890220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-210385</v>
      </c>
      <c r="D26" s="29">
        <f>+D13+D25</f>
        <v>0</v>
      </c>
      <c r="E26" s="30">
        <f t="shared" si="2"/>
        <v>7890220</v>
      </c>
      <c r="F26" s="31">
        <f t="shared" si="2"/>
        <v>7890220</v>
      </c>
      <c r="G26" s="31">
        <f t="shared" si="2"/>
        <v>-210385</v>
      </c>
      <c r="H26" s="31">
        <f t="shared" si="2"/>
        <v>0</v>
      </c>
      <c r="I26" s="31">
        <f t="shared" si="2"/>
        <v>0</v>
      </c>
      <c r="J26" s="31">
        <f t="shared" si="2"/>
        <v>-210385</v>
      </c>
      <c r="K26" s="31">
        <f t="shared" si="2"/>
        <v>-10075</v>
      </c>
      <c r="L26" s="31">
        <f t="shared" si="2"/>
        <v>0</v>
      </c>
      <c r="M26" s="31">
        <f t="shared" si="2"/>
        <v>-29290</v>
      </c>
      <c r="N26" s="31">
        <f t="shared" si="2"/>
        <v>-39365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-249750</v>
      </c>
      <c r="X26" s="31">
        <f t="shared" si="2"/>
        <v>8148382</v>
      </c>
      <c r="Y26" s="31">
        <f t="shared" si="2"/>
        <v>-8398132</v>
      </c>
      <c r="Z26" s="32">
        <f>+IF(X26&lt;&gt;0,+(Y26/X26)*100,0)</f>
        <v>-103.0650256701269</v>
      </c>
      <c r="AA26" s="33">
        <f>+AA13+AA25</f>
        <v>7890220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-210385</v>
      </c>
      <c r="D45" s="42">
        <f t="shared" si="6"/>
        <v>0</v>
      </c>
      <c r="E45" s="43">
        <f t="shared" si="6"/>
        <v>7890220</v>
      </c>
      <c r="F45" s="44">
        <f t="shared" si="6"/>
        <v>7890220</v>
      </c>
      <c r="G45" s="44">
        <f t="shared" si="6"/>
        <v>-210385</v>
      </c>
      <c r="H45" s="44">
        <f t="shared" si="6"/>
        <v>0</v>
      </c>
      <c r="I45" s="44">
        <f t="shared" si="6"/>
        <v>0</v>
      </c>
      <c r="J45" s="44">
        <f t="shared" si="6"/>
        <v>-210385</v>
      </c>
      <c r="K45" s="44">
        <f t="shared" si="6"/>
        <v>-10075</v>
      </c>
      <c r="L45" s="44">
        <f t="shared" si="6"/>
        <v>0</v>
      </c>
      <c r="M45" s="44">
        <f t="shared" si="6"/>
        <v>-29290</v>
      </c>
      <c r="N45" s="44">
        <f t="shared" si="6"/>
        <v>-39365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-249750</v>
      </c>
      <c r="X45" s="44">
        <f t="shared" si="6"/>
        <v>8148382</v>
      </c>
      <c r="Y45" s="44">
        <f t="shared" si="6"/>
        <v>-8398132</v>
      </c>
      <c r="Z45" s="45">
        <f>+IF(X45&lt;&gt;0,+(Y45/X45)*100,0)</f>
        <v>-103.0650256701269</v>
      </c>
      <c r="AA45" s="46">
        <f>+AA26-AA44</f>
        <v>7890220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-1449860</v>
      </c>
      <c r="D47" s="18"/>
      <c r="E47" s="19">
        <v>-516324</v>
      </c>
      <c r="F47" s="20">
        <v>-516324</v>
      </c>
      <c r="G47" s="20">
        <v>-1449860</v>
      </c>
      <c r="H47" s="20">
        <v>-34661</v>
      </c>
      <c r="I47" s="20">
        <v>-41928</v>
      </c>
      <c r="J47" s="20">
        <v>-1526449</v>
      </c>
      <c r="K47" s="20">
        <v>-47159</v>
      </c>
      <c r="L47" s="20">
        <v>-61229</v>
      </c>
      <c r="M47" s="20">
        <v>-70454</v>
      </c>
      <c r="N47" s="20">
        <v>-178842</v>
      </c>
      <c r="O47" s="20"/>
      <c r="P47" s="20"/>
      <c r="Q47" s="20"/>
      <c r="R47" s="20"/>
      <c r="S47" s="20"/>
      <c r="T47" s="20"/>
      <c r="U47" s="20"/>
      <c r="V47" s="20"/>
      <c r="W47" s="20">
        <v>-1705291</v>
      </c>
      <c r="X47" s="20">
        <v>-258162</v>
      </c>
      <c r="Y47" s="20">
        <v>-1447129</v>
      </c>
      <c r="Z47" s="47">
        <v>560.55073945816969</v>
      </c>
      <c r="AA47" s="22">
        <v>-516324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-1449860</v>
      </c>
      <c r="D50" s="50">
        <f t="shared" ref="D50:Y50" si="7">SUM(D47:D49)</f>
        <v>0</v>
      </c>
      <c r="E50" s="51">
        <f t="shared" si="7"/>
        <v>-516324</v>
      </c>
      <c r="F50" s="52">
        <f t="shared" si="7"/>
        <v>-516324</v>
      </c>
      <c r="G50" s="52">
        <f t="shared" si="7"/>
        <v>-1449860</v>
      </c>
      <c r="H50" s="52">
        <f t="shared" si="7"/>
        <v>-34661</v>
      </c>
      <c r="I50" s="52">
        <f t="shared" si="7"/>
        <v>-41928</v>
      </c>
      <c r="J50" s="52">
        <f t="shared" si="7"/>
        <v>-1526449</v>
      </c>
      <c r="K50" s="52">
        <f t="shared" si="7"/>
        <v>-47159</v>
      </c>
      <c r="L50" s="52">
        <f t="shared" si="7"/>
        <v>-61229</v>
      </c>
      <c r="M50" s="52">
        <f t="shared" si="7"/>
        <v>-70454</v>
      </c>
      <c r="N50" s="52">
        <f t="shared" si="7"/>
        <v>-178842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-1705291</v>
      </c>
      <c r="X50" s="52">
        <f t="shared" si="7"/>
        <v>-258162</v>
      </c>
      <c r="Y50" s="52">
        <f t="shared" si="7"/>
        <v>-1447129</v>
      </c>
      <c r="Z50" s="53">
        <f>+IF(X50&lt;&gt;0,+(Y50/X50)*100,0)</f>
        <v>560.55073945816969</v>
      </c>
      <c r="AA50" s="54">
        <f>SUM(AA47:AA49)</f>
        <v>-516324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-6149895</v>
      </c>
      <c r="D6" s="18"/>
      <c r="E6" s="19">
        <v>-73693733</v>
      </c>
      <c r="F6" s="20">
        <v>-76394707</v>
      </c>
      <c r="G6" s="20">
        <v>15895</v>
      </c>
      <c r="H6" s="20">
        <v>498114</v>
      </c>
      <c r="I6" s="20">
        <v>1002516</v>
      </c>
      <c r="J6" s="20">
        <v>1516525</v>
      </c>
      <c r="K6" s="20">
        <v>1391853</v>
      </c>
      <c r="L6" s="20">
        <v>656258</v>
      </c>
      <c r="M6" s="20">
        <v>556308</v>
      </c>
      <c r="N6" s="20">
        <v>2604419</v>
      </c>
      <c r="O6" s="20"/>
      <c r="P6" s="20"/>
      <c r="Q6" s="20"/>
      <c r="R6" s="20"/>
      <c r="S6" s="20"/>
      <c r="T6" s="20"/>
      <c r="U6" s="20"/>
      <c r="V6" s="20"/>
      <c r="W6" s="20">
        <v>4120944</v>
      </c>
      <c r="X6" s="20">
        <v>-38197344</v>
      </c>
      <c r="Y6" s="20">
        <v>42318288</v>
      </c>
      <c r="Z6" s="21">
        <v>-110.78856163402355</v>
      </c>
      <c r="AA6" s="22">
        <v>-76394707</v>
      </c>
    </row>
    <row r="7" spans="1:27" x14ac:dyDescent="0.25">
      <c r="A7" s="23" t="s">
        <v>35</v>
      </c>
      <c r="B7" s="17" t="s">
        <v>32</v>
      </c>
      <c r="C7" s="18">
        <v>72140142</v>
      </c>
      <c r="D7" s="18"/>
      <c r="E7" s="19">
        <v>34574574</v>
      </c>
      <c r="F7" s="20">
        <v>34574574</v>
      </c>
      <c r="G7" s="20">
        <v>-66319866</v>
      </c>
      <c r="H7" s="20">
        <v>77878887</v>
      </c>
      <c r="I7" s="20">
        <v>5168413</v>
      </c>
      <c r="J7" s="20">
        <v>16727434</v>
      </c>
      <c r="K7" s="20">
        <v>5430153</v>
      </c>
      <c r="L7" s="20">
        <v>6570888</v>
      </c>
      <c r="M7" s="20">
        <v>4968273</v>
      </c>
      <c r="N7" s="20">
        <v>16969314</v>
      </c>
      <c r="O7" s="20"/>
      <c r="P7" s="20"/>
      <c r="Q7" s="20"/>
      <c r="R7" s="20"/>
      <c r="S7" s="20"/>
      <c r="T7" s="20"/>
      <c r="U7" s="20"/>
      <c r="V7" s="20"/>
      <c r="W7" s="20">
        <v>33696748</v>
      </c>
      <c r="X7" s="20">
        <v>17287284</v>
      </c>
      <c r="Y7" s="20">
        <v>16409464</v>
      </c>
      <c r="Z7" s="21">
        <v>94.922163597242928</v>
      </c>
      <c r="AA7" s="22">
        <v>34574574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4556537</v>
      </c>
      <c r="D10" s="18"/>
      <c r="E10" s="19"/>
      <c r="F10" s="20">
        <v>183414</v>
      </c>
      <c r="G10" s="20">
        <v>-30058446</v>
      </c>
      <c r="H10" s="20">
        <v>18644755</v>
      </c>
      <c r="I10" s="20">
        <v>2007731</v>
      </c>
      <c r="J10" s="20">
        <v>-9405960</v>
      </c>
      <c r="K10" s="20">
        <v>10749497</v>
      </c>
      <c r="L10" s="20">
        <v>5667466</v>
      </c>
      <c r="M10" s="20"/>
      <c r="N10" s="20">
        <v>16416963</v>
      </c>
      <c r="O10" s="20"/>
      <c r="P10" s="20"/>
      <c r="Q10" s="20"/>
      <c r="R10" s="20"/>
      <c r="S10" s="20"/>
      <c r="T10" s="20"/>
      <c r="U10" s="20"/>
      <c r="V10" s="20"/>
      <c r="W10" s="20">
        <v>7011003</v>
      </c>
      <c r="X10" s="20">
        <v>91728</v>
      </c>
      <c r="Y10" s="20">
        <v>6919275</v>
      </c>
      <c r="Z10" s="21">
        <v>7543.2528780743069</v>
      </c>
      <c r="AA10" s="22">
        <v>183414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15931914</v>
      </c>
      <c r="F11" s="20">
        <v>16288400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8144184</v>
      </c>
      <c r="Y11" s="24">
        <v>-8144184</v>
      </c>
      <c r="Z11" s="25">
        <v>-100</v>
      </c>
      <c r="AA11" s="26">
        <v>16288400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70546784</v>
      </c>
      <c r="D13" s="29">
        <f>SUM(D6:D12)</f>
        <v>0</v>
      </c>
      <c r="E13" s="30">
        <f t="shared" si="0"/>
        <v>-23187245</v>
      </c>
      <c r="F13" s="31">
        <f t="shared" si="0"/>
        <v>-25348319</v>
      </c>
      <c r="G13" s="31">
        <f t="shared" si="0"/>
        <v>-96362417</v>
      </c>
      <c r="H13" s="31">
        <f t="shared" si="0"/>
        <v>97021756</v>
      </c>
      <c r="I13" s="31">
        <f t="shared" si="0"/>
        <v>8178660</v>
      </c>
      <c r="J13" s="31">
        <f t="shared" si="0"/>
        <v>8837999</v>
      </c>
      <c r="K13" s="31">
        <f t="shared" si="0"/>
        <v>17571503</v>
      </c>
      <c r="L13" s="31">
        <f t="shared" si="0"/>
        <v>12894612</v>
      </c>
      <c r="M13" s="31">
        <f t="shared" si="0"/>
        <v>5524581</v>
      </c>
      <c r="N13" s="31">
        <f t="shared" si="0"/>
        <v>35990696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44828695</v>
      </c>
      <c r="X13" s="31">
        <f t="shared" si="0"/>
        <v>-12674148</v>
      </c>
      <c r="Y13" s="31">
        <f t="shared" si="0"/>
        <v>57502843</v>
      </c>
      <c r="Z13" s="32">
        <f>+IF(X13&lt;&gt;0,+(Y13/X13)*100,0)</f>
        <v>-453.70184252227449</v>
      </c>
      <c r="AA13" s="33">
        <f>SUM(AA6:AA12)</f>
        <v>-25348319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-21473945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-21473945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49072839</v>
      </c>
      <c r="D26" s="29">
        <f>+D13+D25</f>
        <v>0</v>
      </c>
      <c r="E26" s="30">
        <f t="shared" si="2"/>
        <v>-23187245</v>
      </c>
      <c r="F26" s="31">
        <f t="shared" si="2"/>
        <v>-25348319</v>
      </c>
      <c r="G26" s="31">
        <f t="shared" si="2"/>
        <v>-96362417</v>
      </c>
      <c r="H26" s="31">
        <f t="shared" si="2"/>
        <v>97021756</v>
      </c>
      <c r="I26" s="31">
        <f t="shared" si="2"/>
        <v>8178660</v>
      </c>
      <c r="J26" s="31">
        <f t="shared" si="2"/>
        <v>8837999</v>
      </c>
      <c r="K26" s="31">
        <f t="shared" si="2"/>
        <v>17571503</v>
      </c>
      <c r="L26" s="31">
        <f t="shared" si="2"/>
        <v>12894612</v>
      </c>
      <c r="M26" s="31">
        <f t="shared" si="2"/>
        <v>5524581</v>
      </c>
      <c r="N26" s="31">
        <f t="shared" si="2"/>
        <v>35990696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44828695</v>
      </c>
      <c r="X26" s="31">
        <f t="shared" si="2"/>
        <v>-12674148</v>
      </c>
      <c r="Y26" s="31">
        <f t="shared" si="2"/>
        <v>57502843</v>
      </c>
      <c r="Z26" s="32">
        <f>+IF(X26&lt;&gt;0,+(Y26/X26)*100,0)</f>
        <v>-453.70184252227449</v>
      </c>
      <c r="AA26" s="33">
        <f>+AA13+AA25</f>
        <v>-25348319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21800958</v>
      </c>
      <c r="D33" s="18"/>
      <c r="E33" s="19">
        <v>4012431</v>
      </c>
      <c r="F33" s="20">
        <v>4012431</v>
      </c>
      <c r="G33" s="20">
        <v>-4000095</v>
      </c>
      <c r="H33" s="20">
        <v>4000095</v>
      </c>
      <c r="I33" s="20">
        <v>-1350351</v>
      </c>
      <c r="J33" s="20">
        <v>-1350351</v>
      </c>
      <c r="K33" s="20"/>
      <c r="L33" s="20">
        <v>-2028938</v>
      </c>
      <c r="M33" s="20"/>
      <c r="N33" s="20">
        <v>-2028938</v>
      </c>
      <c r="O33" s="20"/>
      <c r="P33" s="20"/>
      <c r="Q33" s="20"/>
      <c r="R33" s="20"/>
      <c r="S33" s="20"/>
      <c r="T33" s="20"/>
      <c r="U33" s="20"/>
      <c r="V33" s="20"/>
      <c r="W33" s="20">
        <v>-3379289</v>
      </c>
      <c r="X33" s="20">
        <v>2006214</v>
      </c>
      <c r="Y33" s="20">
        <v>-5385503</v>
      </c>
      <c r="Z33" s="21">
        <v>-268.44110349145205</v>
      </c>
      <c r="AA33" s="22">
        <v>4012431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7473502</v>
      </c>
      <c r="D35" s="18"/>
      <c r="E35" s="19">
        <v>9395265</v>
      </c>
      <c r="F35" s="20">
        <v>9395265</v>
      </c>
      <c r="G35" s="20">
        <v>-6647611</v>
      </c>
      <c r="H35" s="20">
        <v>8312429</v>
      </c>
      <c r="I35" s="20">
        <v>736097</v>
      </c>
      <c r="J35" s="20">
        <v>2400915</v>
      </c>
      <c r="K35" s="20">
        <v>776523</v>
      </c>
      <c r="L35" s="20">
        <v>903425</v>
      </c>
      <c r="M35" s="20">
        <v>761913</v>
      </c>
      <c r="N35" s="20">
        <v>2441861</v>
      </c>
      <c r="O35" s="20"/>
      <c r="P35" s="20"/>
      <c r="Q35" s="20"/>
      <c r="R35" s="20"/>
      <c r="S35" s="20"/>
      <c r="T35" s="20"/>
      <c r="U35" s="20"/>
      <c r="V35" s="20"/>
      <c r="W35" s="20">
        <v>4842776</v>
      </c>
      <c r="X35" s="20">
        <v>4697634</v>
      </c>
      <c r="Y35" s="20">
        <v>145142</v>
      </c>
      <c r="Z35" s="21">
        <v>3.0896830191538975</v>
      </c>
      <c r="AA35" s="22">
        <v>9395265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29274460</v>
      </c>
      <c r="D37" s="29">
        <f t="shared" ref="D37:Y37" si="3">SUM(D29:D36)</f>
        <v>0</v>
      </c>
      <c r="E37" s="30">
        <f t="shared" si="3"/>
        <v>13407696</v>
      </c>
      <c r="F37" s="31">
        <f t="shared" si="3"/>
        <v>13407696</v>
      </c>
      <c r="G37" s="31">
        <f t="shared" si="3"/>
        <v>-10647706</v>
      </c>
      <c r="H37" s="31">
        <f t="shared" si="3"/>
        <v>12312524</v>
      </c>
      <c r="I37" s="31">
        <f t="shared" si="3"/>
        <v>-614254</v>
      </c>
      <c r="J37" s="31">
        <f t="shared" si="3"/>
        <v>1050564</v>
      </c>
      <c r="K37" s="31">
        <f t="shared" si="3"/>
        <v>776523</v>
      </c>
      <c r="L37" s="31">
        <f t="shared" si="3"/>
        <v>-1125513</v>
      </c>
      <c r="M37" s="31">
        <f t="shared" si="3"/>
        <v>761913</v>
      </c>
      <c r="N37" s="31">
        <f t="shared" si="3"/>
        <v>412923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1463487</v>
      </c>
      <c r="X37" s="31">
        <f t="shared" si="3"/>
        <v>6703848</v>
      </c>
      <c r="Y37" s="31">
        <f t="shared" si="3"/>
        <v>-5240361</v>
      </c>
      <c r="Z37" s="32">
        <f>+IF(X37&lt;&gt;0,+(Y37/X37)*100,0)</f>
        <v>-78.16944835264762</v>
      </c>
      <c r="AA37" s="33">
        <f>SUM(AA29:AA36)</f>
        <v>13407696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29274460</v>
      </c>
      <c r="D44" s="29">
        <f>+D37+D43</f>
        <v>0</v>
      </c>
      <c r="E44" s="30">
        <f t="shared" si="5"/>
        <v>13407696</v>
      </c>
      <c r="F44" s="31">
        <f t="shared" si="5"/>
        <v>13407696</v>
      </c>
      <c r="G44" s="31">
        <f t="shared" si="5"/>
        <v>-10647706</v>
      </c>
      <c r="H44" s="31">
        <f t="shared" si="5"/>
        <v>12312524</v>
      </c>
      <c r="I44" s="31">
        <f t="shared" si="5"/>
        <v>-614254</v>
      </c>
      <c r="J44" s="31">
        <f t="shared" si="5"/>
        <v>1050564</v>
      </c>
      <c r="K44" s="31">
        <f t="shared" si="5"/>
        <v>776523</v>
      </c>
      <c r="L44" s="31">
        <f t="shared" si="5"/>
        <v>-1125513</v>
      </c>
      <c r="M44" s="31">
        <f t="shared" si="5"/>
        <v>761913</v>
      </c>
      <c r="N44" s="31">
        <f t="shared" si="5"/>
        <v>412923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1463487</v>
      </c>
      <c r="X44" s="31">
        <f t="shared" si="5"/>
        <v>6703848</v>
      </c>
      <c r="Y44" s="31">
        <f t="shared" si="5"/>
        <v>-5240361</v>
      </c>
      <c r="Z44" s="32">
        <f>+IF(X44&lt;&gt;0,+(Y44/X44)*100,0)</f>
        <v>-78.16944835264762</v>
      </c>
      <c r="AA44" s="33">
        <f>+AA37+AA43</f>
        <v>13407696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19798379</v>
      </c>
      <c r="D45" s="42">
        <f t="shared" si="6"/>
        <v>0</v>
      </c>
      <c r="E45" s="43">
        <f t="shared" si="6"/>
        <v>-36594941</v>
      </c>
      <c r="F45" s="44">
        <f t="shared" si="6"/>
        <v>-38756015</v>
      </c>
      <c r="G45" s="44">
        <f t="shared" si="6"/>
        <v>-85714711</v>
      </c>
      <c r="H45" s="44">
        <f t="shared" si="6"/>
        <v>84709232</v>
      </c>
      <c r="I45" s="44">
        <f t="shared" si="6"/>
        <v>8792914</v>
      </c>
      <c r="J45" s="44">
        <f t="shared" si="6"/>
        <v>7787435</v>
      </c>
      <c r="K45" s="44">
        <f t="shared" si="6"/>
        <v>16794980</v>
      </c>
      <c r="L45" s="44">
        <f t="shared" si="6"/>
        <v>14020125</v>
      </c>
      <c r="M45" s="44">
        <f t="shared" si="6"/>
        <v>4762668</v>
      </c>
      <c r="N45" s="44">
        <f t="shared" si="6"/>
        <v>35577773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43365208</v>
      </c>
      <c r="X45" s="44">
        <f t="shared" si="6"/>
        <v>-19377996</v>
      </c>
      <c r="Y45" s="44">
        <f t="shared" si="6"/>
        <v>62743204</v>
      </c>
      <c r="Z45" s="45">
        <f>+IF(X45&lt;&gt;0,+(Y45/X45)*100,0)</f>
        <v>-323.78582387982743</v>
      </c>
      <c r="AA45" s="46">
        <f>+AA26-AA44</f>
        <v>-38756015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-4012431</v>
      </c>
      <c r="F47" s="20">
        <v>-4012431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-2006214</v>
      </c>
      <c r="Y47" s="20">
        <v>2006214</v>
      </c>
      <c r="Z47" s="47">
        <v>-100</v>
      </c>
      <c r="AA47" s="22">
        <v>-4012431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-4012431</v>
      </c>
      <c r="F50" s="52">
        <f t="shared" si="7"/>
        <v>-4012431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-2006214</v>
      </c>
      <c r="Y50" s="52">
        <f t="shared" si="7"/>
        <v>2006214</v>
      </c>
      <c r="Z50" s="53">
        <f>+IF(X50&lt;&gt;0,+(Y50/X50)*100,0)</f>
        <v>-100</v>
      </c>
      <c r="AA50" s="54">
        <f>SUM(AA47:AA49)</f>
        <v>-4012431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-59494853</v>
      </c>
      <c r="D6" s="18"/>
      <c r="E6" s="19">
        <v>-2497824</v>
      </c>
      <c r="F6" s="20">
        <v>-4236954</v>
      </c>
      <c r="G6" s="20">
        <v>-61539768</v>
      </c>
      <c r="H6" s="20"/>
      <c r="I6" s="20">
        <v>-248138</v>
      </c>
      <c r="J6" s="20">
        <v>-61787906</v>
      </c>
      <c r="K6" s="20">
        <v>-1719959</v>
      </c>
      <c r="L6" s="20">
        <v>-201434</v>
      </c>
      <c r="M6" s="20"/>
      <c r="N6" s="20">
        <v>-1921393</v>
      </c>
      <c r="O6" s="20"/>
      <c r="P6" s="20"/>
      <c r="Q6" s="20"/>
      <c r="R6" s="20"/>
      <c r="S6" s="20"/>
      <c r="T6" s="20"/>
      <c r="U6" s="20"/>
      <c r="V6" s="20"/>
      <c r="W6" s="20">
        <v>-63709299</v>
      </c>
      <c r="X6" s="20">
        <v>-1683694</v>
      </c>
      <c r="Y6" s="20">
        <v>-62025605</v>
      </c>
      <c r="Z6" s="21">
        <v>3683.9001029878355</v>
      </c>
      <c r="AA6" s="22">
        <v>-4236954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8090826</v>
      </c>
      <c r="D11" s="18"/>
      <c r="E11" s="19">
        <v>39132</v>
      </c>
      <c r="F11" s="20">
        <v>39132</v>
      </c>
      <c r="G11" s="24">
        <v>7889951</v>
      </c>
      <c r="H11" s="24">
        <v>289748</v>
      </c>
      <c r="I11" s="24">
        <v>58232</v>
      </c>
      <c r="J11" s="20">
        <v>8237931</v>
      </c>
      <c r="K11" s="24">
        <v>209105</v>
      </c>
      <c r="L11" s="24">
        <v>39618</v>
      </c>
      <c r="M11" s="20">
        <v>71324</v>
      </c>
      <c r="N11" s="24">
        <v>320047</v>
      </c>
      <c r="O11" s="24"/>
      <c r="P11" s="24"/>
      <c r="Q11" s="20"/>
      <c r="R11" s="24"/>
      <c r="S11" s="24"/>
      <c r="T11" s="20"/>
      <c r="U11" s="24"/>
      <c r="V11" s="24"/>
      <c r="W11" s="24">
        <v>8557978</v>
      </c>
      <c r="X11" s="20">
        <v>19566</v>
      </c>
      <c r="Y11" s="24">
        <v>8538412</v>
      </c>
      <c r="Z11" s="25">
        <v>43639.026883369108</v>
      </c>
      <c r="AA11" s="26">
        <v>39132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-51404027</v>
      </c>
      <c r="D13" s="29">
        <f>SUM(D6:D12)</f>
        <v>0</v>
      </c>
      <c r="E13" s="30">
        <f t="shared" si="0"/>
        <v>-2458692</v>
      </c>
      <c r="F13" s="31">
        <f t="shared" si="0"/>
        <v>-4197822</v>
      </c>
      <c r="G13" s="31">
        <f t="shared" si="0"/>
        <v>-53649817</v>
      </c>
      <c r="H13" s="31">
        <f t="shared" si="0"/>
        <v>289748</v>
      </c>
      <c r="I13" s="31">
        <f t="shared" si="0"/>
        <v>-189906</v>
      </c>
      <c r="J13" s="31">
        <f t="shared" si="0"/>
        <v>-53549975</v>
      </c>
      <c r="K13" s="31">
        <f t="shared" si="0"/>
        <v>-1510854</v>
      </c>
      <c r="L13" s="31">
        <f t="shared" si="0"/>
        <v>-161816</v>
      </c>
      <c r="M13" s="31">
        <f t="shared" si="0"/>
        <v>71324</v>
      </c>
      <c r="N13" s="31">
        <f t="shared" si="0"/>
        <v>-1601346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-55151321</v>
      </c>
      <c r="X13" s="31">
        <f t="shared" si="0"/>
        <v>-1664128</v>
      </c>
      <c r="Y13" s="31">
        <f t="shared" si="0"/>
        <v>-53487193</v>
      </c>
      <c r="Z13" s="32">
        <f>+IF(X13&lt;&gt;0,+(Y13/X13)*100,0)</f>
        <v>3214.1273387624033</v>
      </c>
      <c r="AA13" s="33">
        <f>SUM(AA6:AA12)</f>
        <v>-4197822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51576847</v>
      </c>
      <c r="D16" s="18"/>
      <c r="E16" s="19"/>
      <c r="F16" s="20"/>
      <c r="G16" s="20"/>
      <c r="H16" s="20">
        <v>51576848</v>
      </c>
      <c r="I16" s="20"/>
      <c r="J16" s="20">
        <v>51576848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51576848</v>
      </c>
      <c r="X16" s="20"/>
      <c r="Y16" s="20">
        <v>51576848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12267194</v>
      </c>
      <c r="D17" s="18"/>
      <c r="E17" s="19">
        <v>176866744</v>
      </c>
      <c r="F17" s="20">
        <v>178605874</v>
      </c>
      <c r="G17" s="24">
        <v>12753655</v>
      </c>
      <c r="H17" s="24">
        <v>1561635</v>
      </c>
      <c r="I17" s="24">
        <v>197861</v>
      </c>
      <c r="J17" s="20">
        <v>14513151</v>
      </c>
      <c r="K17" s="24">
        <v>1672826</v>
      </c>
      <c r="L17" s="24">
        <v>-2762487</v>
      </c>
      <c r="M17" s="20">
        <v>-196695</v>
      </c>
      <c r="N17" s="24">
        <v>-1286356</v>
      </c>
      <c r="O17" s="24"/>
      <c r="P17" s="24"/>
      <c r="Q17" s="20"/>
      <c r="R17" s="24"/>
      <c r="S17" s="24"/>
      <c r="T17" s="20"/>
      <c r="U17" s="24"/>
      <c r="V17" s="24"/>
      <c r="W17" s="24">
        <v>13226795</v>
      </c>
      <c r="X17" s="20">
        <v>177174010</v>
      </c>
      <c r="Y17" s="24">
        <v>-163947215</v>
      </c>
      <c r="Z17" s="25">
        <v>-92.534573778625884</v>
      </c>
      <c r="AA17" s="26">
        <v>178605874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63844041</v>
      </c>
      <c r="D25" s="29">
        <f t="shared" ref="D25:Y25" si="1">SUM(D15:D24)</f>
        <v>0</v>
      </c>
      <c r="E25" s="35">
        <f t="shared" si="1"/>
        <v>176866744</v>
      </c>
      <c r="F25" s="36">
        <f t="shared" si="1"/>
        <v>178605874</v>
      </c>
      <c r="G25" s="36">
        <f t="shared" si="1"/>
        <v>12753655</v>
      </c>
      <c r="H25" s="36">
        <f t="shared" si="1"/>
        <v>53138483</v>
      </c>
      <c r="I25" s="36">
        <f t="shared" si="1"/>
        <v>197861</v>
      </c>
      <c r="J25" s="36">
        <f t="shared" si="1"/>
        <v>66089999</v>
      </c>
      <c r="K25" s="36">
        <f t="shared" si="1"/>
        <v>1672826</v>
      </c>
      <c r="L25" s="36">
        <f t="shared" si="1"/>
        <v>-2762487</v>
      </c>
      <c r="M25" s="36">
        <f t="shared" si="1"/>
        <v>-196695</v>
      </c>
      <c r="N25" s="36">
        <f t="shared" si="1"/>
        <v>-1286356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64803643</v>
      </c>
      <c r="X25" s="36">
        <f t="shared" si="1"/>
        <v>177174010</v>
      </c>
      <c r="Y25" s="36">
        <f t="shared" si="1"/>
        <v>-112370367</v>
      </c>
      <c r="Z25" s="37">
        <f>+IF(X25&lt;&gt;0,+(Y25/X25)*100,0)</f>
        <v>-63.423730715357173</v>
      </c>
      <c r="AA25" s="38">
        <f>SUM(AA15:AA24)</f>
        <v>178605874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12440014</v>
      </c>
      <c r="D26" s="29">
        <f>+D13+D25</f>
        <v>0</v>
      </c>
      <c r="E26" s="30">
        <f t="shared" si="2"/>
        <v>174408052</v>
      </c>
      <c r="F26" s="31">
        <f t="shared" si="2"/>
        <v>174408052</v>
      </c>
      <c r="G26" s="31">
        <f t="shared" si="2"/>
        <v>-40896162</v>
      </c>
      <c r="H26" s="31">
        <f t="shared" si="2"/>
        <v>53428231</v>
      </c>
      <c r="I26" s="31">
        <f t="shared" si="2"/>
        <v>7955</v>
      </c>
      <c r="J26" s="31">
        <f t="shared" si="2"/>
        <v>12540024</v>
      </c>
      <c r="K26" s="31">
        <f t="shared" si="2"/>
        <v>161972</v>
      </c>
      <c r="L26" s="31">
        <f t="shared" si="2"/>
        <v>-2924303</v>
      </c>
      <c r="M26" s="31">
        <f t="shared" si="2"/>
        <v>-125371</v>
      </c>
      <c r="N26" s="31">
        <f t="shared" si="2"/>
        <v>-2887702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9652322</v>
      </c>
      <c r="X26" s="31">
        <f t="shared" si="2"/>
        <v>175509882</v>
      </c>
      <c r="Y26" s="31">
        <f t="shared" si="2"/>
        <v>-165857560</v>
      </c>
      <c r="Z26" s="32">
        <f>+IF(X26&lt;&gt;0,+(Y26/X26)*100,0)</f>
        <v>-94.500411093661384</v>
      </c>
      <c r="AA26" s="33">
        <f>+AA13+AA25</f>
        <v>174408052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4810918</v>
      </c>
      <c r="D32" s="18"/>
      <c r="E32" s="19">
        <v>150004</v>
      </c>
      <c r="F32" s="20">
        <v>150004</v>
      </c>
      <c r="G32" s="20">
        <v>1308437</v>
      </c>
      <c r="H32" s="20">
        <v>2094048</v>
      </c>
      <c r="I32" s="20">
        <v>198306</v>
      </c>
      <c r="J32" s="20">
        <v>3600791</v>
      </c>
      <c r="K32" s="20">
        <v>358666</v>
      </c>
      <c r="L32" s="20">
        <v>167988</v>
      </c>
      <c r="M32" s="20">
        <v>71324</v>
      </c>
      <c r="N32" s="20">
        <v>597978</v>
      </c>
      <c r="O32" s="20"/>
      <c r="P32" s="20"/>
      <c r="Q32" s="20"/>
      <c r="R32" s="20"/>
      <c r="S32" s="20"/>
      <c r="T32" s="20"/>
      <c r="U32" s="20"/>
      <c r="V32" s="20"/>
      <c r="W32" s="20">
        <v>4198769</v>
      </c>
      <c r="X32" s="20">
        <v>75000</v>
      </c>
      <c r="Y32" s="20">
        <v>4123769</v>
      </c>
      <c r="Z32" s="21">
        <v>5498.358666666667</v>
      </c>
      <c r="AA32" s="22">
        <v>150004</v>
      </c>
    </row>
    <row r="33" spans="1:27" x14ac:dyDescent="0.25">
      <c r="A33" s="23" t="s">
        <v>60</v>
      </c>
      <c r="B33" s="17" t="s">
        <v>32</v>
      </c>
      <c r="C33" s="18">
        <v>-6969827</v>
      </c>
      <c r="D33" s="18"/>
      <c r="E33" s="19"/>
      <c r="F33" s="20"/>
      <c r="G33" s="20">
        <v>-5297036</v>
      </c>
      <c r="H33" s="20">
        <v>-2354147</v>
      </c>
      <c r="I33" s="20">
        <v>-446444</v>
      </c>
      <c r="J33" s="20">
        <v>-8097627</v>
      </c>
      <c r="K33" s="20">
        <v>-2078625</v>
      </c>
      <c r="L33" s="20">
        <v>-369422</v>
      </c>
      <c r="M33" s="20">
        <v>-71324</v>
      </c>
      <c r="N33" s="20">
        <v>-2519371</v>
      </c>
      <c r="O33" s="20"/>
      <c r="P33" s="20"/>
      <c r="Q33" s="20"/>
      <c r="R33" s="20"/>
      <c r="S33" s="20"/>
      <c r="T33" s="20"/>
      <c r="U33" s="20"/>
      <c r="V33" s="20"/>
      <c r="W33" s="20">
        <v>-10616998</v>
      </c>
      <c r="X33" s="20"/>
      <c r="Y33" s="20">
        <v>-10616998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-2158909</v>
      </c>
      <c r="D37" s="29">
        <f t="shared" ref="D37:Y37" si="3">SUM(D29:D36)</f>
        <v>0</v>
      </c>
      <c r="E37" s="30">
        <f t="shared" si="3"/>
        <v>150004</v>
      </c>
      <c r="F37" s="31">
        <f t="shared" si="3"/>
        <v>150004</v>
      </c>
      <c r="G37" s="31">
        <f t="shared" si="3"/>
        <v>-3988599</v>
      </c>
      <c r="H37" s="31">
        <f t="shared" si="3"/>
        <v>-260099</v>
      </c>
      <c r="I37" s="31">
        <f t="shared" si="3"/>
        <v>-248138</v>
      </c>
      <c r="J37" s="31">
        <f t="shared" si="3"/>
        <v>-4496836</v>
      </c>
      <c r="K37" s="31">
        <f t="shared" si="3"/>
        <v>-1719959</v>
      </c>
      <c r="L37" s="31">
        <f t="shared" si="3"/>
        <v>-201434</v>
      </c>
      <c r="M37" s="31">
        <f t="shared" si="3"/>
        <v>0</v>
      </c>
      <c r="N37" s="31">
        <f t="shared" si="3"/>
        <v>-1921393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-6418229</v>
      </c>
      <c r="X37" s="31">
        <f t="shared" si="3"/>
        <v>75000</v>
      </c>
      <c r="Y37" s="31">
        <f t="shared" si="3"/>
        <v>-6493229</v>
      </c>
      <c r="Z37" s="32">
        <f>+IF(X37&lt;&gt;0,+(Y37/X37)*100,0)</f>
        <v>-8657.6386666666658</v>
      </c>
      <c r="AA37" s="33">
        <f>SUM(AA29:AA36)</f>
        <v>150004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-2158909</v>
      </c>
      <c r="D44" s="29">
        <f>+D37+D43</f>
        <v>0</v>
      </c>
      <c r="E44" s="30">
        <f t="shared" si="5"/>
        <v>150004</v>
      </c>
      <c r="F44" s="31">
        <f t="shared" si="5"/>
        <v>150004</v>
      </c>
      <c r="G44" s="31">
        <f t="shared" si="5"/>
        <v>-3988599</v>
      </c>
      <c r="H44" s="31">
        <f t="shared" si="5"/>
        <v>-260099</v>
      </c>
      <c r="I44" s="31">
        <f t="shared" si="5"/>
        <v>-248138</v>
      </c>
      <c r="J44" s="31">
        <f t="shared" si="5"/>
        <v>-4496836</v>
      </c>
      <c r="K44" s="31">
        <f t="shared" si="5"/>
        <v>-1719959</v>
      </c>
      <c r="L44" s="31">
        <f t="shared" si="5"/>
        <v>-201434</v>
      </c>
      <c r="M44" s="31">
        <f t="shared" si="5"/>
        <v>0</v>
      </c>
      <c r="N44" s="31">
        <f t="shared" si="5"/>
        <v>-1921393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-6418229</v>
      </c>
      <c r="X44" s="31">
        <f t="shared" si="5"/>
        <v>75000</v>
      </c>
      <c r="Y44" s="31">
        <f t="shared" si="5"/>
        <v>-6493229</v>
      </c>
      <c r="Z44" s="32">
        <f>+IF(X44&lt;&gt;0,+(Y44/X44)*100,0)</f>
        <v>-8657.6386666666658</v>
      </c>
      <c r="AA44" s="33">
        <f>+AA37+AA43</f>
        <v>150004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14598923</v>
      </c>
      <c r="D45" s="42">
        <f t="shared" si="6"/>
        <v>0</v>
      </c>
      <c r="E45" s="43">
        <f t="shared" si="6"/>
        <v>174258048</v>
      </c>
      <c r="F45" s="44">
        <f t="shared" si="6"/>
        <v>174258048</v>
      </c>
      <c r="G45" s="44">
        <f t="shared" si="6"/>
        <v>-36907563</v>
      </c>
      <c r="H45" s="44">
        <f t="shared" si="6"/>
        <v>53688330</v>
      </c>
      <c r="I45" s="44">
        <f t="shared" si="6"/>
        <v>256093</v>
      </c>
      <c r="J45" s="44">
        <f t="shared" si="6"/>
        <v>17036860</v>
      </c>
      <c r="K45" s="44">
        <f t="shared" si="6"/>
        <v>1881931</v>
      </c>
      <c r="L45" s="44">
        <f t="shared" si="6"/>
        <v>-2722869</v>
      </c>
      <c r="M45" s="44">
        <f t="shared" si="6"/>
        <v>-125371</v>
      </c>
      <c r="N45" s="44">
        <f t="shared" si="6"/>
        <v>-966309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16070551</v>
      </c>
      <c r="X45" s="44">
        <f t="shared" si="6"/>
        <v>175434882</v>
      </c>
      <c r="Y45" s="44">
        <f t="shared" si="6"/>
        <v>-159364331</v>
      </c>
      <c r="Z45" s="45">
        <f>+IF(X45&lt;&gt;0,+(Y45/X45)*100,0)</f>
        <v>-90.839591980345162</v>
      </c>
      <c r="AA45" s="46">
        <f>+AA26-AA44</f>
        <v>174258048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-7025991</v>
      </c>
      <c r="D47" s="18"/>
      <c r="E47" s="19">
        <v>-2353668</v>
      </c>
      <c r="F47" s="20">
        <v>-2353668</v>
      </c>
      <c r="G47" s="20">
        <v>-7518103</v>
      </c>
      <c r="H47" s="20">
        <v>51992297</v>
      </c>
      <c r="I47" s="20">
        <v>700441</v>
      </c>
      <c r="J47" s="20">
        <v>45174635</v>
      </c>
      <c r="K47" s="20">
        <v>1881930</v>
      </c>
      <c r="L47" s="20">
        <v>179070</v>
      </c>
      <c r="M47" s="20">
        <v>-110880</v>
      </c>
      <c r="N47" s="20">
        <v>1950120</v>
      </c>
      <c r="O47" s="20"/>
      <c r="P47" s="20"/>
      <c r="Q47" s="20"/>
      <c r="R47" s="20"/>
      <c r="S47" s="20"/>
      <c r="T47" s="20"/>
      <c r="U47" s="20"/>
      <c r="V47" s="20"/>
      <c r="W47" s="20">
        <v>47124755</v>
      </c>
      <c r="X47" s="20">
        <v>-1176834</v>
      </c>
      <c r="Y47" s="20">
        <v>48301589</v>
      </c>
      <c r="Z47" s="47">
        <v>-4104.3672259638997</v>
      </c>
      <c r="AA47" s="22">
        <v>-2353668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-7025991</v>
      </c>
      <c r="D50" s="50">
        <f t="shared" ref="D50:Y50" si="7">SUM(D47:D49)</f>
        <v>0</v>
      </c>
      <c r="E50" s="51">
        <f t="shared" si="7"/>
        <v>-2353668</v>
      </c>
      <c r="F50" s="52">
        <f t="shared" si="7"/>
        <v>-2353668</v>
      </c>
      <c r="G50" s="52">
        <f t="shared" si="7"/>
        <v>-7518103</v>
      </c>
      <c r="H50" s="52">
        <f t="shared" si="7"/>
        <v>51992297</v>
      </c>
      <c r="I50" s="52">
        <f t="shared" si="7"/>
        <v>700441</v>
      </c>
      <c r="J50" s="52">
        <f t="shared" si="7"/>
        <v>45174635</v>
      </c>
      <c r="K50" s="52">
        <f t="shared" si="7"/>
        <v>1881930</v>
      </c>
      <c r="L50" s="52">
        <f t="shared" si="7"/>
        <v>179070</v>
      </c>
      <c r="M50" s="52">
        <f t="shared" si="7"/>
        <v>-110880</v>
      </c>
      <c r="N50" s="52">
        <f t="shared" si="7"/>
        <v>1950120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47124755</v>
      </c>
      <c r="X50" s="52">
        <f t="shared" si="7"/>
        <v>-1176834</v>
      </c>
      <c r="Y50" s="52">
        <f t="shared" si="7"/>
        <v>48301589</v>
      </c>
      <c r="Z50" s="53">
        <f>+IF(X50&lt;&gt;0,+(Y50/X50)*100,0)</f>
        <v>-4104.3672259638997</v>
      </c>
      <c r="AA50" s="54">
        <f>SUM(AA47:AA49)</f>
        <v>-2353668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-55063950</v>
      </c>
      <c r="D6" s="18"/>
      <c r="E6" s="19"/>
      <c r="F6" s="20"/>
      <c r="G6" s="20"/>
      <c r="H6" s="20"/>
      <c r="I6" s="20"/>
      <c r="J6" s="20"/>
      <c r="K6" s="20"/>
      <c r="L6" s="20"/>
      <c r="M6" s="20">
        <v>-55063949</v>
      </c>
      <c r="N6" s="20">
        <v>-55063949</v>
      </c>
      <c r="O6" s="20"/>
      <c r="P6" s="20"/>
      <c r="Q6" s="20"/>
      <c r="R6" s="20"/>
      <c r="S6" s="20"/>
      <c r="T6" s="20"/>
      <c r="U6" s="20"/>
      <c r="V6" s="20"/>
      <c r="W6" s="20">
        <v>-55063949</v>
      </c>
      <c r="X6" s="20"/>
      <c r="Y6" s="20">
        <v>-55063949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4727009</v>
      </c>
      <c r="D11" s="18"/>
      <c r="E11" s="19"/>
      <c r="F11" s="20"/>
      <c r="G11" s="24"/>
      <c r="H11" s="24"/>
      <c r="I11" s="24"/>
      <c r="J11" s="20"/>
      <c r="K11" s="24"/>
      <c r="L11" s="24"/>
      <c r="M11" s="20">
        <v>4727009</v>
      </c>
      <c r="N11" s="24">
        <v>4727009</v>
      </c>
      <c r="O11" s="24"/>
      <c r="P11" s="24"/>
      <c r="Q11" s="20"/>
      <c r="R11" s="24"/>
      <c r="S11" s="24"/>
      <c r="T11" s="20"/>
      <c r="U11" s="24"/>
      <c r="V11" s="24"/>
      <c r="W11" s="24">
        <v>4727009</v>
      </c>
      <c r="X11" s="20"/>
      <c r="Y11" s="24">
        <v>4727009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-50336941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-50336940</v>
      </c>
      <c r="N13" s="31">
        <f t="shared" si="0"/>
        <v>-50336940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-50336940</v>
      </c>
      <c r="X13" s="31">
        <f t="shared" si="0"/>
        <v>0</v>
      </c>
      <c r="Y13" s="31">
        <f t="shared" si="0"/>
        <v>-50336940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-50336941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-50336940</v>
      </c>
      <c r="N26" s="31">
        <f t="shared" si="2"/>
        <v>-50336940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-50336940</v>
      </c>
      <c r="X26" s="31">
        <f t="shared" si="2"/>
        <v>0</v>
      </c>
      <c r="Y26" s="31">
        <f t="shared" si="2"/>
        <v>-50336940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-50336940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-50336940</v>
      </c>
      <c r="N45" s="44">
        <f t="shared" si="6"/>
        <v>-50336940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-50336940</v>
      </c>
      <c r="X45" s="44">
        <f t="shared" si="6"/>
        <v>0</v>
      </c>
      <c r="Y45" s="44">
        <f t="shared" si="6"/>
        <v>-50336940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-86123</v>
      </c>
      <c r="D6" s="18"/>
      <c r="E6" s="19"/>
      <c r="F6" s="20"/>
      <c r="G6" s="20">
        <v>-86854</v>
      </c>
      <c r="H6" s="20">
        <v>-1297</v>
      </c>
      <c r="I6" s="20">
        <v>-1297</v>
      </c>
      <c r="J6" s="20">
        <v>-89448</v>
      </c>
      <c r="K6" s="20">
        <v>-4048</v>
      </c>
      <c r="L6" s="20"/>
      <c r="M6" s="20">
        <v>-15502</v>
      </c>
      <c r="N6" s="20">
        <v>-19550</v>
      </c>
      <c r="O6" s="20"/>
      <c r="P6" s="20"/>
      <c r="Q6" s="20"/>
      <c r="R6" s="20"/>
      <c r="S6" s="20"/>
      <c r="T6" s="20"/>
      <c r="U6" s="20"/>
      <c r="V6" s="20"/>
      <c r="W6" s="20">
        <v>-108998</v>
      </c>
      <c r="X6" s="20"/>
      <c r="Y6" s="20">
        <v>-108998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-98799</v>
      </c>
      <c r="D10" s="18"/>
      <c r="E10" s="19">
        <v>21936</v>
      </c>
      <c r="F10" s="20">
        <v>21936</v>
      </c>
      <c r="G10" s="20">
        <v>-98799</v>
      </c>
      <c r="H10" s="20"/>
      <c r="I10" s="20"/>
      <c r="J10" s="20">
        <v>-98799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-98799</v>
      </c>
      <c r="X10" s="20">
        <v>10968</v>
      </c>
      <c r="Y10" s="20">
        <v>-109767</v>
      </c>
      <c r="Z10" s="21">
        <v>-1000.793216630197</v>
      </c>
      <c r="AA10" s="22">
        <v>21936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95</v>
      </c>
      <c r="H11" s="24">
        <v>74</v>
      </c>
      <c r="I11" s="24">
        <v>169</v>
      </c>
      <c r="J11" s="20">
        <v>338</v>
      </c>
      <c r="K11" s="24">
        <v>359</v>
      </c>
      <c r="L11" s="24"/>
      <c r="M11" s="20">
        <v>1494</v>
      </c>
      <c r="N11" s="24">
        <v>1853</v>
      </c>
      <c r="O11" s="24"/>
      <c r="P11" s="24"/>
      <c r="Q11" s="20"/>
      <c r="R11" s="24"/>
      <c r="S11" s="24"/>
      <c r="T11" s="20"/>
      <c r="U11" s="24"/>
      <c r="V11" s="24"/>
      <c r="W11" s="24">
        <v>2191</v>
      </c>
      <c r="X11" s="20"/>
      <c r="Y11" s="24">
        <v>2191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-184922</v>
      </c>
      <c r="D13" s="29">
        <f>SUM(D6:D12)</f>
        <v>0</v>
      </c>
      <c r="E13" s="30">
        <f t="shared" si="0"/>
        <v>21936</v>
      </c>
      <c r="F13" s="31">
        <f t="shared" si="0"/>
        <v>21936</v>
      </c>
      <c r="G13" s="31">
        <f t="shared" si="0"/>
        <v>-185558</v>
      </c>
      <c r="H13" s="31">
        <f t="shared" si="0"/>
        <v>-1223</v>
      </c>
      <c r="I13" s="31">
        <f t="shared" si="0"/>
        <v>-1128</v>
      </c>
      <c r="J13" s="31">
        <f t="shared" si="0"/>
        <v>-187909</v>
      </c>
      <c r="K13" s="31">
        <f t="shared" si="0"/>
        <v>-3689</v>
      </c>
      <c r="L13" s="31">
        <f t="shared" si="0"/>
        <v>0</v>
      </c>
      <c r="M13" s="31">
        <f t="shared" si="0"/>
        <v>-14008</v>
      </c>
      <c r="N13" s="31">
        <f t="shared" si="0"/>
        <v>-17697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-205606</v>
      </c>
      <c r="X13" s="31">
        <f t="shared" si="0"/>
        <v>10968</v>
      </c>
      <c r="Y13" s="31">
        <f t="shared" si="0"/>
        <v>-216574</v>
      </c>
      <c r="Z13" s="32">
        <f>+IF(X13&lt;&gt;0,+(Y13/X13)*100,0)</f>
        <v>-1974.5988329686359</v>
      </c>
      <c r="AA13" s="33">
        <f>SUM(AA6:AA12)</f>
        <v>21936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183407790</v>
      </c>
      <c r="D17" s="18"/>
      <c r="E17" s="19"/>
      <c r="F17" s="20"/>
      <c r="G17" s="24">
        <v>183407790</v>
      </c>
      <c r="H17" s="24"/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/>
      <c r="Y17" s="24">
        <v>183407790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183407790</v>
      </c>
      <c r="H25" s="36">
        <f t="shared" si="1"/>
        <v>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0</v>
      </c>
      <c r="Y25" s="36">
        <f t="shared" si="1"/>
        <v>183407790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183222868</v>
      </c>
      <c r="D26" s="29">
        <f>+D13+D25</f>
        <v>0</v>
      </c>
      <c r="E26" s="30">
        <f t="shared" si="2"/>
        <v>21936</v>
      </c>
      <c r="F26" s="31">
        <f t="shared" si="2"/>
        <v>21936</v>
      </c>
      <c r="G26" s="31">
        <f t="shared" si="2"/>
        <v>183222232</v>
      </c>
      <c r="H26" s="31">
        <f t="shared" si="2"/>
        <v>-1223</v>
      </c>
      <c r="I26" s="31">
        <f t="shared" si="2"/>
        <v>-1128</v>
      </c>
      <c r="J26" s="31">
        <f t="shared" si="2"/>
        <v>183219881</v>
      </c>
      <c r="K26" s="31">
        <f t="shared" si="2"/>
        <v>-3689</v>
      </c>
      <c r="L26" s="31">
        <f t="shared" si="2"/>
        <v>0</v>
      </c>
      <c r="M26" s="31">
        <f t="shared" si="2"/>
        <v>-14008</v>
      </c>
      <c r="N26" s="31">
        <f t="shared" si="2"/>
        <v>-17697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183202184</v>
      </c>
      <c r="X26" s="31">
        <f t="shared" si="2"/>
        <v>10968</v>
      </c>
      <c r="Y26" s="31">
        <f t="shared" si="2"/>
        <v>183191216</v>
      </c>
      <c r="Z26" s="32">
        <f>+IF(X26&lt;&gt;0,+(Y26/X26)*100,0)</f>
        <v>1670233.552151714</v>
      </c>
      <c r="AA26" s="33">
        <f>+AA13+AA25</f>
        <v>21936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21936</v>
      </c>
      <c r="F32" s="20">
        <v>21936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10968</v>
      </c>
      <c r="Y32" s="20">
        <v>-10968</v>
      </c>
      <c r="Z32" s="21">
        <v>-100</v>
      </c>
      <c r="AA32" s="22">
        <v>21936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21936</v>
      </c>
      <c r="F37" s="31">
        <f t="shared" si="3"/>
        <v>21936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10968</v>
      </c>
      <c r="Y37" s="31">
        <f t="shared" si="3"/>
        <v>-10968</v>
      </c>
      <c r="Z37" s="32">
        <f>+IF(X37&lt;&gt;0,+(Y37/X37)*100,0)</f>
        <v>-100</v>
      </c>
      <c r="AA37" s="33">
        <f>SUM(AA29:AA36)</f>
        <v>21936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21936</v>
      </c>
      <c r="F44" s="31">
        <f t="shared" si="5"/>
        <v>21936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10968</v>
      </c>
      <c r="Y44" s="31">
        <f t="shared" si="5"/>
        <v>-10968</v>
      </c>
      <c r="Z44" s="32">
        <f>+IF(X44&lt;&gt;0,+(Y44/X44)*100,0)</f>
        <v>-100</v>
      </c>
      <c r="AA44" s="33">
        <f>+AA37+AA43</f>
        <v>21936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183222868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183222232</v>
      </c>
      <c r="H45" s="44">
        <f t="shared" si="6"/>
        <v>-1223</v>
      </c>
      <c r="I45" s="44">
        <f t="shared" si="6"/>
        <v>-1128</v>
      </c>
      <c r="J45" s="44">
        <f t="shared" si="6"/>
        <v>183219881</v>
      </c>
      <c r="K45" s="44">
        <f t="shared" si="6"/>
        <v>-3689</v>
      </c>
      <c r="L45" s="44">
        <f t="shared" si="6"/>
        <v>0</v>
      </c>
      <c r="M45" s="44">
        <f t="shared" si="6"/>
        <v>-14008</v>
      </c>
      <c r="N45" s="44">
        <f t="shared" si="6"/>
        <v>-17697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183202184</v>
      </c>
      <c r="X45" s="44">
        <f t="shared" si="6"/>
        <v>0</v>
      </c>
      <c r="Y45" s="44">
        <f t="shared" si="6"/>
        <v>183202184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-3890023</v>
      </c>
      <c r="D47" s="18"/>
      <c r="E47" s="19"/>
      <c r="F47" s="20"/>
      <c r="G47" s="20">
        <v>-636</v>
      </c>
      <c r="H47" s="20">
        <v>-269289</v>
      </c>
      <c r="I47" s="20">
        <v>-2043239</v>
      </c>
      <c r="J47" s="20">
        <v>-2313164</v>
      </c>
      <c r="K47" s="20">
        <v>-115422</v>
      </c>
      <c r="L47" s="20">
        <v>-139883</v>
      </c>
      <c r="M47" s="20">
        <v>-144694</v>
      </c>
      <c r="N47" s="20">
        <v>-399999</v>
      </c>
      <c r="O47" s="20"/>
      <c r="P47" s="20"/>
      <c r="Q47" s="20"/>
      <c r="R47" s="20"/>
      <c r="S47" s="20"/>
      <c r="T47" s="20"/>
      <c r="U47" s="20"/>
      <c r="V47" s="20"/>
      <c r="W47" s="20">
        <v>-2713163</v>
      </c>
      <c r="X47" s="20"/>
      <c r="Y47" s="20">
        <v>-2713163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-3890023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-636</v>
      </c>
      <c r="H50" s="52">
        <f t="shared" si="7"/>
        <v>-269289</v>
      </c>
      <c r="I50" s="52">
        <f t="shared" si="7"/>
        <v>-2043239</v>
      </c>
      <c r="J50" s="52">
        <f t="shared" si="7"/>
        <v>-2313164</v>
      </c>
      <c r="K50" s="52">
        <f t="shared" si="7"/>
        <v>-115422</v>
      </c>
      <c r="L50" s="52">
        <f t="shared" si="7"/>
        <v>-139883</v>
      </c>
      <c r="M50" s="52">
        <f t="shared" si="7"/>
        <v>-144694</v>
      </c>
      <c r="N50" s="52">
        <f t="shared" si="7"/>
        <v>-399999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-2713163</v>
      </c>
      <c r="X50" s="52">
        <f t="shared" si="7"/>
        <v>0</v>
      </c>
      <c r="Y50" s="52">
        <f t="shared" si="7"/>
        <v>-2713163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805977</v>
      </c>
      <c r="D32" s="18"/>
      <c r="E32" s="19">
        <v>12</v>
      </c>
      <c r="F32" s="20">
        <v>12</v>
      </c>
      <c r="G32" s="20">
        <v>39262</v>
      </c>
      <c r="H32" s="20">
        <v>38834</v>
      </c>
      <c r="I32" s="20">
        <v>1017767</v>
      </c>
      <c r="J32" s="20">
        <v>1095863</v>
      </c>
      <c r="K32" s="20">
        <v>80403</v>
      </c>
      <c r="L32" s="20">
        <v>-171404</v>
      </c>
      <c r="M32" s="20">
        <v>-204311</v>
      </c>
      <c r="N32" s="20">
        <v>-295312</v>
      </c>
      <c r="O32" s="20"/>
      <c r="P32" s="20"/>
      <c r="Q32" s="20"/>
      <c r="R32" s="20"/>
      <c r="S32" s="20"/>
      <c r="T32" s="20"/>
      <c r="U32" s="20"/>
      <c r="V32" s="20"/>
      <c r="W32" s="20">
        <v>800551</v>
      </c>
      <c r="X32" s="20">
        <v>6</v>
      </c>
      <c r="Y32" s="20">
        <v>800545</v>
      </c>
      <c r="Z32" s="21">
        <v>13342416.666666666</v>
      </c>
      <c r="AA32" s="22">
        <v>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805977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39262</v>
      </c>
      <c r="H37" s="31">
        <f t="shared" si="3"/>
        <v>38834</v>
      </c>
      <c r="I37" s="31">
        <f t="shared" si="3"/>
        <v>1017767</v>
      </c>
      <c r="J37" s="31">
        <f t="shared" si="3"/>
        <v>1095863</v>
      </c>
      <c r="K37" s="31">
        <f t="shared" si="3"/>
        <v>80403</v>
      </c>
      <c r="L37" s="31">
        <f t="shared" si="3"/>
        <v>-171404</v>
      </c>
      <c r="M37" s="31">
        <f t="shared" si="3"/>
        <v>-204311</v>
      </c>
      <c r="N37" s="31">
        <f t="shared" si="3"/>
        <v>-295312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800551</v>
      </c>
      <c r="X37" s="31">
        <f t="shared" si="3"/>
        <v>6</v>
      </c>
      <c r="Y37" s="31">
        <f t="shared" si="3"/>
        <v>800545</v>
      </c>
      <c r="Z37" s="32">
        <f>+IF(X37&lt;&gt;0,+(Y37/X37)*100,0)</f>
        <v>13342416.666666666</v>
      </c>
      <c r="AA37" s="33">
        <f>SUM(AA29:AA36)</f>
        <v>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805977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39262</v>
      </c>
      <c r="H44" s="31">
        <f t="shared" si="5"/>
        <v>38834</v>
      </c>
      <c r="I44" s="31">
        <f t="shared" si="5"/>
        <v>1017767</v>
      </c>
      <c r="J44" s="31">
        <f t="shared" si="5"/>
        <v>1095863</v>
      </c>
      <c r="K44" s="31">
        <f t="shared" si="5"/>
        <v>80403</v>
      </c>
      <c r="L44" s="31">
        <f t="shared" si="5"/>
        <v>-171404</v>
      </c>
      <c r="M44" s="31">
        <f t="shared" si="5"/>
        <v>-204311</v>
      </c>
      <c r="N44" s="31">
        <f t="shared" si="5"/>
        <v>-295312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800551</v>
      </c>
      <c r="X44" s="31">
        <f t="shared" si="5"/>
        <v>6</v>
      </c>
      <c r="Y44" s="31">
        <f t="shared" si="5"/>
        <v>800545</v>
      </c>
      <c r="Z44" s="32">
        <f>+IF(X44&lt;&gt;0,+(Y44/X44)*100,0)</f>
        <v>13342416.666666666</v>
      </c>
      <c r="AA44" s="33">
        <f>+AA37+AA43</f>
        <v>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-805977</v>
      </c>
      <c r="D45" s="42">
        <f t="shared" si="6"/>
        <v>0</v>
      </c>
      <c r="E45" s="43">
        <f t="shared" si="6"/>
        <v>-12</v>
      </c>
      <c r="F45" s="44">
        <f t="shared" si="6"/>
        <v>-12</v>
      </c>
      <c r="G45" s="44">
        <f t="shared" si="6"/>
        <v>-39262</v>
      </c>
      <c r="H45" s="44">
        <f t="shared" si="6"/>
        <v>-38834</v>
      </c>
      <c r="I45" s="44">
        <f t="shared" si="6"/>
        <v>-1017767</v>
      </c>
      <c r="J45" s="44">
        <f t="shared" si="6"/>
        <v>-1095863</v>
      </c>
      <c r="K45" s="44">
        <f t="shared" si="6"/>
        <v>-80403</v>
      </c>
      <c r="L45" s="44">
        <f t="shared" si="6"/>
        <v>171404</v>
      </c>
      <c r="M45" s="44">
        <f t="shared" si="6"/>
        <v>204311</v>
      </c>
      <c r="N45" s="44">
        <f t="shared" si="6"/>
        <v>295312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-800551</v>
      </c>
      <c r="X45" s="44">
        <f t="shared" si="6"/>
        <v>-6</v>
      </c>
      <c r="Y45" s="44">
        <f t="shared" si="6"/>
        <v>-800545</v>
      </c>
      <c r="Z45" s="45">
        <f>+IF(X45&lt;&gt;0,+(Y45/X45)*100,0)</f>
        <v>13342416.666666666</v>
      </c>
      <c r="AA45" s="46">
        <f>+AA26-AA44</f>
        <v>-12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14422750</v>
      </c>
      <c r="D17" s="18"/>
      <c r="E17" s="19">
        <v>-2297994</v>
      </c>
      <c r="F17" s="20">
        <v>-2297994</v>
      </c>
      <c r="G17" s="24"/>
      <c r="H17" s="24">
        <v>-103673</v>
      </c>
      <c r="I17" s="24">
        <v>-203762</v>
      </c>
      <c r="J17" s="20">
        <v>-307435</v>
      </c>
      <c r="K17" s="24"/>
      <c r="L17" s="24">
        <v>-203762</v>
      </c>
      <c r="M17" s="20">
        <v>-210555</v>
      </c>
      <c r="N17" s="24">
        <v>-414317</v>
      </c>
      <c r="O17" s="24"/>
      <c r="P17" s="24"/>
      <c r="Q17" s="20"/>
      <c r="R17" s="24"/>
      <c r="S17" s="24"/>
      <c r="T17" s="20"/>
      <c r="U17" s="24"/>
      <c r="V17" s="24"/>
      <c r="W17" s="24">
        <v>-721752</v>
      </c>
      <c r="X17" s="20">
        <v>-1149000</v>
      </c>
      <c r="Y17" s="24">
        <v>427248</v>
      </c>
      <c r="Z17" s="25">
        <v>-37.184334203655354</v>
      </c>
      <c r="AA17" s="26">
        <v>-2297994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14422750</v>
      </c>
      <c r="D25" s="29">
        <f t="shared" ref="D25:Y25" si="1">SUM(D15:D24)</f>
        <v>0</v>
      </c>
      <c r="E25" s="35">
        <f t="shared" si="1"/>
        <v>-2297994</v>
      </c>
      <c r="F25" s="36">
        <f t="shared" si="1"/>
        <v>-2297994</v>
      </c>
      <c r="G25" s="36">
        <f t="shared" si="1"/>
        <v>0</v>
      </c>
      <c r="H25" s="36">
        <f t="shared" si="1"/>
        <v>-103673</v>
      </c>
      <c r="I25" s="36">
        <f t="shared" si="1"/>
        <v>-203762</v>
      </c>
      <c r="J25" s="36">
        <f t="shared" si="1"/>
        <v>-307435</v>
      </c>
      <c r="K25" s="36">
        <f t="shared" si="1"/>
        <v>0</v>
      </c>
      <c r="L25" s="36">
        <f t="shared" si="1"/>
        <v>-203762</v>
      </c>
      <c r="M25" s="36">
        <f t="shared" si="1"/>
        <v>-210555</v>
      </c>
      <c r="N25" s="36">
        <f t="shared" si="1"/>
        <v>-414317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-721752</v>
      </c>
      <c r="X25" s="36">
        <f t="shared" si="1"/>
        <v>-1149000</v>
      </c>
      <c r="Y25" s="36">
        <f t="shared" si="1"/>
        <v>427248</v>
      </c>
      <c r="Z25" s="37">
        <f>+IF(X25&lt;&gt;0,+(Y25/X25)*100,0)</f>
        <v>-37.184334203655354</v>
      </c>
      <c r="AA25" s="38">
        <f>SUM(AA15:AA24)</f>
        <v>-2297994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14422750</v>
      </c>
      <c r="D26" s="29">
        <f>+D13+D25</f>
        <v>0</v>
      </c>
      <c r="E26" s="30">
        <f t="shared" si="2"/>
        <v>-2297994</v>
      </c>
      <c r="F26" s="31">
        <f t="shared" si="2"/>
        <v>-2297994</v>
      </c>
      <c r="G26" s="31">
        <f t="shared" si="2"/>
        <v>0</v>
      </c>
      <c r="H26" s="31">
        <f t="shared" si="2"/>
        <v>-103673</v>
      </c>
      <c r="I26" s="31">
        <f t="shared" si="2"/>
        <v>-203762</v>
      </c>
      <c r="J26" s="31">
        <f t="shared" si="2"/>
        <v>-307435</v>
      </c>
      <c r="K26" s="31">
        <f t="shared" si="2"/>
        <v>0</v>
      </c>
      <c r="L26" s="31">
        <f t="shared" si="2"/>
        <v>-203762</v>
      </c>
      <c r="M26" s="31">
        <f t="shared" si="2"/>
        <v>-210555</v>
      </c>
      <c r="N26" s="31">
        <f t="shared" si="2"/>
        <v>-414317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-721752</v>
      </c>
      <c r="X26" s="31">
        <f t="shared" si="2"/>
        <v>-1149000</v>
      </c>
      <c r="Y26" s="31">
        <f t="shared" si="2"/>
        <v>427248</v>
      </c>
      <c r="Z26" s="32">
        <f>+IF(X26&lt;&gt;0,+(Y26/X26)*100,0)</f>
        <v>-37.184334203655354</v>
      </c>
      <c r="AA26" s="33">
        <f>+AA13+AA25</f>
        <v>-2297994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14422750</v>
      </c>
      <c r="D45" s="42">
        <f t="shared" si="6"/>
        <v>0</v>
      </c>
      <c r="E45" s="43">
        <f t="shared" si="6"/>
        <v>-2297994</v>
      </c>
      <c r="F45" s="44">
        <f t="shared" si="6"/>
        <v>-2297994</v>
      </c>
      <c r="G45" s="44">
        <f t="shared" si="6"/>
        <v>0</v>
      </c>
      <c r="H45" s="44">
        <f t="shared" si="6"/>
        <v>-103673</v>
      </c>
      <c r="I45" s="44">
        <f t="shared" si="6"/>
        <v>-203762</v>
      </c>
      <c r="J45" s="44">
        <f t="shared" si="6"/>
        <v>-307435</v>
      </c>
      <c r="K45" s="44">
        <f t="shared" si="6"/>
        <v>0</v>
      </c>
      <c r="L45" s="44">
        <f t="shared" si="6"/>
        <v>-203762</v>
      </c>
      <c r="M45" s="44">
        <f t="shared" si="6"/>
        <v>-210555</v>
      </c>
      <c r="N45" s="44">
        <f t="shared" si="6"/>
        <v>-414317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-721752</v>
      </c>
      <c r="X45" s="44">
        <f t="shared" si="6"/>
        <v>-1149000</v>
      </c>
      <c r="Y45" s="44">
        <f t="shared" si="6"/>
        <v>427248</v>
      </c>
      <c r="Z45" s="45">
        <f>+IF(X45&lt;&gt;0,+(Y45/X45)*100,0)</f>
        <v>-37.184334203655354</v>
      </c>
      <c r="AA45" s="46">
        <f>+AA26-AA44</f>
        <v>-2297994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-13763780</v>
      </c>
      <c r="F6" s="20">
        <v>5784586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2892288</v>
      </c>
      <c r="Y6" s="20">
        <v>-2892288</v>
      </c>
      <c r="Z6" s="21">
        <v>-100</v>
      </c>
      <c r="AA6" s="22">
        <v>5784586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13508689</v>
      </c>
      <c r="F7" s="20">
        <v>-2203200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-1101600</v>
      </c>
      <c r="Y7" s="20">
        <v>1101600</v>
      </c>
      <c r="Z7" s="21">
        <v>-100</v>
      </c>
      <c r="AA7" s="22">
        <v>-2203200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2421082</v>
      </c>
      <c r="F11" s="20">
        <v>2087820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1043910</v>
      </c>
      <c r="Y11" s="24">
        <v>-1043910</v>
      </c>
      <c r="Z11" s="25">
        <v>-100</v>
      </c>
      <c r="AA11" s="26">
        <v>2087820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2165991</v>
      </c>
      <c r="F13" s="31">
        <f t="shared" si="0"/>
        <v>5669206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2834598</v>
      </c>
      <c r="Y13" s="31">
        <f t="shared" si="0"/>
        <v>-2834598</v>
      </c>
      <c r="Z13" s="32">
        <f>+IF(X13&lt;&gt;0,+(Y13/X13)*100,0)</f>
        <v>-100</v>
      </c>
      <c r="AA13" s="33">
        <f>SUM(AA6:AA12)</f>
        <v>5669206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334530</v>
      </c>
      <c r="D17" s="18"/>
      <c r="E17" s="19">
        <v>16140545</v>
      </c>
      <c r="F17" s="20">
        <v>13918794</v>
      </c>
      <c r="G17" s="24">
        <v>-350950270</v>
      </c>
      <c r="H17" s="24">
        <v>2951492</v>
      </c>
      <c r="I17" s="24"/>
      <c r="J17" s="20">
        <v>-347998778</v>
      </c>
      <c r="K17" s="24"/>
      <c r="L17" s="24">
        <v>-2616962</v>
      </c>
      <c r="M17" s="20">
        <v>249205</v>
      </c>
      <c r="N17" s="24">
        <v>-2367757</v>
      </c>
      <c r="O17" s="24"/>
      <c r="P17" s="24"/>
      <c r="Q17" s="20"/>
      <c r="R17" s="24"/>
      <c r="S17" s="24"/>
      <c r="T17" s="20"/>
      <c r="U17" s="24"/>
      <c r="V17" s="24"/>
      <c r="W17" s="24">
        <v>-350366535</v>
      </c>
      <c r="X17" s="20">
        <v>6959394</v>
      </c>
      <c r="Y17" s="24">
        <v>-357325929</v>
      </c>
      <c r="Z17" s="25">
        <v>-5134.4402831625857</v>
      </c>
      <c r="AA17" s="26">
        <v>13918794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334530</v>
      </c>
      <c r="D25" s="29">
        <f t="shared" ref="D25:Y25" si="1">SUM(D15:D24)</f>
        <v>0</v>
      </c>
      <c r="E25" s="35">
        <f t="shared" si="1"/>
        <v>16140545</v>
      </c>
      <c r="F25" s="36">
        <f t="shared" si="1"/>
        <v>13918794</v>
      </c>
      <c r="G25" s="36">
        <f t="shared" si="1"/>
        <v>-350950270</v>
      </c>
      <c r="H25" s="36">
        <f t="shared" si="1"/>
        <v>2951492</v>
      </c>
      <c r="I25" s="36">
        <f t="shared" si="1"/>
        <v>0</v>
      </c>
      <c r="J25" s="36">
        <f t="shared" si="1"/>
        <v>-347998778</v>
      </c>
      <c r="K25" s="36">
        <f t="shared" si="1"/>
        <v>0</v>
      </c>
      <c r="L25" s="36">
        <f t="shared" si="1"/>
        <v>-2616962</v>
      </c>
      <c r="M25" s="36">
        <f t="shared" si="1"/>
        <v>249205</v>
      </c>
      <c r="N25" s="36">
        <f t="shared" si="1"/>
        <v>-2367757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-350366535</v>
      </c>
      <c r="X25" s="36">
        <f t="shared" si="1"/>
        <v>6959394</v>
      </c>
      <c r="Y25" s="36">
        <f t="shared" si="1"/>
        <v>-357325929</v>
      </c>
      <c r="Z25" s="37">
        <f>+IF(X25&lt;&gt;0,+(Y25/X25)*100,0)</f>
        <v>-5134.4402831625857</v>
      </c>
      <c r="AA25" s="38">
        <f>SUM(AA15:AA24)</f>
        <v>13918794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334530</v>
      </c>
      <c r="D26" s="29">
        <f>+D13+D25</f>
        <v>0</v>
      </c>
      <c r="E26" s="30">
        <f t="shared" si="2"/>
        <v>18306536</v>
      </c>
      <c r="F26" s="31">
        <f t="shared" si="2"/>
        <v>19588000</v>
      </c>
      <c r="G26" s="31">
        <f t="shared" si="2"/>
        <v>-350950270</v>
      </c>
      <c r="H26" s="31">
        <f t="shared" si="2"/>
        <v>2951492</v>
      </c>
      <c r="I26" s="31">
        <f t="shared" si="2"/>
        <v>0</v>
      </c>
      <c r="J26" s="31">
        <f t="shared" si="2"/>
        <v>-347998778</v>
      </c>
      <c r="K26" s="31">
        <f t="shared" si="2"/>
        <v>0</v>
      </c>
      <c r="L26" s="31">
        <f t="shared" si="2"/>
        <v>-2616962</v>
      </c>
      <c r="M26" s="31">
        <f t="shared" si="2"/>
        <v>249205</v>
      </c>
      <c r="N26" s="31">
        <f t="shared" si="2"/>
        <v>-2367757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-350366535</v>
      </c>
      <c r="X26" s="31">
        <f t="shared" si="2"/>
        <v>9793992</v>
      </c>
      <c r="Y26" s="31">
        <f t="shared" si="2"/>
        <v>-360160527</v>
      </c>
      <c r="Z26" s="32">
        <f>+IF(X26&lt;&gt;0,+(Y26/X26)*100,0)</f>
        <v>-3677.3618663360148</v>
      </c>
      <c r="AA26" s="33">
        <f>+AA13+AA25</f>
        <v>19588000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4900000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2449998</v>
      </c>
      <c r="Y32" s="20">
        <v>-2449998</v>
      </c>
      <c r="Z32" s="21">
        <v>-100</v>
      </c>
      <c r="AA32" s="22">
        <v>4900000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4900000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2449998</v>
      </c>
      <c r="Y37" s="31">
        <f t="shared" si="3"/>
        <v>-2449998</v>
      </c>
      <c r="Z37" s="32">
        <f>+IF(X37&lt;&gt;0,+(Y37/X37)*100,0)</f>
        <v>-100</v>
      </c>
      <c r="AA37" s="33">
        <f>SUM(AA29:AA36)</f>
        <v>4900000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4900000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2449998</v>
      </c>
      <c r="Y44" s="31">
        <f t="shared" si="5"/>
        <v>-2449998</v>
      </c>
      <c r="Z44" s="32">
        <f>+IF(X44&lt;&gt;0,+(Y44/X44)*100,0)</f>
        <v>-100</v>
      </c>
      <c r="AA44" s="33">
        <f>+AA37+AA43</f>
        <v>4900000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334530</v>
      </c>
      <c r="D45" s="42">
        <f t="shared" si="6"/>
        <v>0</v>
      </c>
      <c r="E45" s="43">
        <f t="shared" si="6"/>
        <v>18306536</v>
      </c>
      <c r="F45" s="44">
        <f t="shared" si="6"/>
        <v>14688000</v>
      </c>
      <c r="G45" s="44">
        <f t="shared" si="6"/>
        <v>-350950270</v>
      </c>
      <c r="H45" s="44">
        <f t="shared" si="6"/>
        <v>2951492</v>
      </c>
      <c r="I45" s="44">
        <f t="shared" si="6"/>
        <v>0</v>
      </c>
      <c r="J45" s="44">
        <f t="shared" si="6"/>
        <v>-347998778</v>
      </c>
      <c r="K45" s="44">
        <f t="shared" si="6"/>
        <v>0</v>
      </c>
      <c r="L45" s="44">
        <f t="shared" si="6"/>
        <v>-2616962</v>
      </c>
      <c r="M45" s="44">
        <f t="shared" si="6"/>
        <v>249205</v>
      </c>
      <c r="N45" s="44">
        <f t="shared" si="6"/>
        <v>-2367757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-350366535</v>
      </c>
      <c r="X45" s="44">
        <f t="shared" si="6"/>
        <v>7343994</v>
      </c>
      <c r="Y45" s="44">
        <f t="shared" si="6"/>
        <v>-357710529</v>
      </c>
      <c r="Z45" s="45">
        <f>+IF(X45&lt;&gt;0,+(Y45/X45)*100,0)</f>
        <v>-4870.7900496650727</v>
      </c>
      <c r="AA45" s="46">
        <f>+AA26-AA44</f>
        <v>14688000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123390684</v>
      </c>
      <c r="D6" s="18"/>
      <c r="E6" s="19">
        <v>206746909</v>
      </c>
      <c r="F6" s="20">
        <v>206746909</v>
      </c>
      <c r="G6" s="20">
        <v>86807077</v>
      </c>
      <c r="H6" s="20">
        <v>-5916565</v>
      </c>
      <c r="I6" s="20">
        <v>2338362</v>
      </c>
      <c r="J6" s="20">
        <v>83228874</v>
      </c>
      <c r="K6" s="20">
        <v>-18392544</v>
      </c>
      <c r="L6" s="20">
        <v>-6421609</v>
      </c>
      <c r="M6" s="20">
        <v>55781060</v>
      </c>
      <c r="N6" s="20">
        <v>30966907</v>
      </c>
      <c r="O6" s="20"/>
      <c r="P6" s="20"/>
      <c r="Q6" s="20"/>
      <c r="R6" s="20"/>
      <c r="S6" s="20"/>
      <c r="T6" s="20"/>
      <c r="U6" s="20"/>
      <c r="V6" s="20"/>
      <c r="W6" s="20">
        <v>114195781</v>
      </c>
      <c r="X6" s="20">
        <v>103373484</v>
      </c>
      <c r="Y6" s="20">
        <v>10822297</v>
      </c>
      <c r="Z6" s="21">
        <v>10.469122816833764</v>
      </c>
      <c r="AA6" s="22">
        <v>206746909</v>
      </c>
    </row>
    <row r="7" spans="1:27" x14ac:dyDescent="0.25">
      <c r="A7" s="23" t="s">
        <v>35</v>
      </c>
      <c r="B7" s="17" t="s">
        <v>32</v>
      </c>
      <c r="C7" s="18">
        <v>285885941</v>
      </c>
      <c r="D7" s="18"/>
      <c r="E7" s="19">
        <v>-21295662</v>
      </c>
      <c r="F7" s="20">
        <v>-21295662</v>
      </c>
      <c r="G7" s="20">
        <v>228523667</v>
      </c>
      <c r="H7" s="20">
        <v>70682408</v>
      </c>
      <c r="I7" s="20">
        <v>7594222</v>
      </c>
      <c r="J7" s="20">
        <v>306800297</v>
      </c>
      <c r="K7" s="20">
        <v>7455171</v>
      </c>
      <c r="L7" s="20">
        <v>7668058</v>
      </c>
      <c r="M7" s="20">
        <v>7800946</v>
      </c>
      <c r="N7" s="20">
        <v>22924175</v>
      </c>
      <c r="O7" s="20"/>
      <c r="P7" s="20"/>
      <c r="Q7" s="20"/>
      <c r="R7" s="20"/>
      <c r="S7" s="20"/>
      <c r="T7" s="20"/>
      <c r="U7" s="20"/>
      <c r="V7" s="20"/>
      <c r="W7" s="20">
        <v>329724472</v>
      </c>
      <c r="X7" s="20">
        <v>-10647822</v>
      </c>
      <c r="Y7" s="20">
        <v>340372294</v>
      </c>
      <c r="Z7" s="21">
        <v>-3196.6377161451423</v>
      </c>
      <c r="AA7" s="22">
        <v>-21295662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409276625</v>
      </c>
      <c r="D13" s="29">
        <f>SUM(D6:D12)</f>
        <v>0</v>
      </c>
      <c r="E13" s="30">
        <f t="shared" si="0"/>
        <v>185451247</v>
      </c>
      <c r="F13" s="31">
        <f t="shared" si="0"/>
        <v>185451247</v>
      </c>
      <c r="G13" s="31">
        <f t="shared" si="0"/>
        <v>315330744</v>
      </c>
      <c r="H13" s="31">
        <f t="shared" si="0"/>
        <v>64765843</v>
      </c>
      <c r="I13" s="31">
        <f t="shared" si="0"/>
        <v>9932584</v>
      </c>
      <c r="J13" s="31">
        <f t="shared" si="0"/>
        <v>390029171</v>
      </c>
      <c r="K13" s="31">
        <f t="shared" si="0"/>
        <v>-10937373</v>
      </c>
      <c r="L13" s="31">
        <f t="shared" si="0"/>
        <v>1246449</v>
      </c>
      <c r="M13" s="31">
        <f t="shared" si="0"/>
        <v>63582006</v>
      </c>
      <c r="N13" s="31">
        <f t="shared" si="0"/>
        <v>53891082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443920253</v>
      </c>
      <c r="X13" s="31">
        <f t="shared" si="0"/>
        <v>92725662</v>
      </c>
      <c r="Y13" s="31">
        <f t="shared" si="0"/>
        <v>351194591</v>
      </c>
      <c r="Z13" s="32">
        <f>+IF(X13&lt;&gt;0,+(Y13/X13)*100,0)</f>
        <v>378.74584384202075</v>
      </c>
      <c r="AA13" s="33">
        <f>SUM(AA6:AA12)</f>
        <v>185451247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78733022</v>
      </c>
      <c r="D17" s="18"/>
      <c r="E17" s="19">
        <v>-169816714</v>
      </c>
      <c r="F17" s="20">
        <v>-169816714</v>
      </c>
      <c r="G17" s="24">
        <v>-141537662</v>
      </c>
      <c r="H17" s="24">
        <v>210455855</v>
      </c>
      <c r="I17" s="24">
        <v>-145848</v>
      </c>
      <c r="J17" s="20">
        <v>68772345</v>
      </c>
      <c r="K17" s="24">
        <v>-3204602</v>
      </c>
      <c r="L17" s="24">
        <v>-3109354</v>
      </c>
      <c r="M17" s="20">
        <v>-4561611</v>
      </c>
      <c r="N17" s="24">
        <v>-10875567</v>
      </c>
      <c r="O17" s="24"/>
      <c r="P17" s="24"/>
      <c r="Q17" s="20"/>
      <c r="R17" s="24"/>
      <c r="S17" s="24"/>
      <c r="T17" s="20"/>
      <c r="U17" s="24"/>
      <c r="V17" s="24"/>
      <c r="W17" s="24">
        <v>57896778</v>
      </c>
      <c r="X17" s="20">
        <v>-151638735</v>
      </c>
      <c r="Y17" s="24">
        <v>209535513</v>
      </c>
      <c r="Z17" s="25">
        <v>-138.18073132831131</v>
      </c>
      <c r="AA17" s="26">
        <v>-169816714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78733022</v>
      </c>
      <c r="D25" s="29">
        <f t="shared" ref="D25:Y25" si="1">SUM(D15:D24)</f>
        <v>0</v>
      </c>
      <c r="E25" s="35">
        <f t="shared" si="1"/>
        <v>-169816714</v>
      </c>
      <c r="F25" s="36">
        <f t="shared" si="1"/>
        <v>-169816714</v>
      </c>
      <c r="G25" s="36">
        <f t="shared" si="1"/>
        <v>-141537662</v>
      </c>
      <c r="H25" s="36">
        <f t="shared" si="1"/>
        <v>210455855</v>
      </c>
      <c r="I25" s="36">
        <f t="shared" si="1"/>
        <v>-145848</v>
      </c>
      <c r="J25" s="36">
        <f t="shared" si="1"/>
        <v>68772345</v>
      </c>
      <c r="K25" s="36">
        <f t="shared" si="1"/>
        <v>-3204602</v>
      </c>
      <c r="L25" s="36">
        <f t="shared" si="1"/>
        <v>-3109354</v>
      </c>
      <c r="M25" s="36">
        <f t="shared" si="1"/>
        <v>-4561611</v>
      </c>
      <c r="N25" s="36">
        <f t="shared" si="1"/>
        <v>-10875567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57896778</v>
      </c>
      <c r="X25" s="36">
        <f t="shared" si="1"/>
        <v>-151638735</v>
      </c>
      <c r="Y25" s="36">
        <f t="shared" si="1"/>
        <v>209535513</v>
      </c>
      <c r="Z25" s="37">
        <f>+IF(X25&lt;&gt;0,+(Y25/X25)*100,0)</f>
        <v>-138.18073132831131</v>
      </c>
      <c r="AA25" s="38">
        <f>SUM(AA15:AA24)</f>
        <v>-169816714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488009647</v>
      </c>
      <c r="D26" s="29">
        <f>+D13+D25</f>
        <v>0</v>
      </c>
      <c r="E26" s="30">
        <f t="shared" si="2"/>
        <v>15634533</v>
      </c>
      <c r="F26" s="31">
        <f t="shared" si="2"/>
        <v>15634533</v>
      </c>
      <c r="G26" s="31">
        <f t="shared" si="2"/>
        <v>173793082</v>
      </c>
      <c r="H26" s="31">
        <f t="shared" si="2"/>
        <v>275221698</v>
      </c>
      <c r="I26" s="31">
        <f t="shared" si="2"/>
        <v>9786736</v>
      </c>
      <c r="J26" s="31">
        <f t="shared" si="2"/>
        <v>458801516</v>
      </c>
      <c r="K26" s="31">
        <f t="shared" si="2"/>
        <v>-14141975</v>
      </c>
      <c r="L26" s="31">
        <f t="shared" si="2"/>
        <v>-1862905</v>
      </c>
      <c r="M26" s="31">
        <f t="shared" si="2"/>
        <v>59020395</v>
      </c>
      <c r="N26" s="31">
        <f t="shared" si="2"/>
        <v>43015515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501817031</v>
      </c>
      <c r="X26" s="31">
        <f t="shared" si="2"/>
        <v>-58913073</v>
      </c>
      <c r="Y26" s="31">
        <f t="shared" si="2"/>
        <v>560730104</v>
      </c>
      <c r="Z26" s="32">
        <f>+IF(X26&lt;&gt;0,+(Y26/X26)*100,0)</f>
        <v>-951.79231950776023</v>
      </c>
      <c r="AA26" s="33">
        <f>+AA13+AA25</f>
        <v>15634533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-54602336</v>
      </c>
      <c r="D33" s="18"/>
      <c r="E33" s="19"/>
      <c r="F33" s="20"/>
      <c r="G33" s="20">
        <v>21947365</v>
      </c>
      <c r="H33" s="20">
        <v>-26291166</v>
      </c>
      <c r="I33" s="20">
        <v>10886274</v>
      </c>
      <c r="J33" s="20">
        <v>6542473</v>
      </c>
      <c r="K33" s="20">
        <v>-2251389</v>
      </c>
      <c r="L33" s="20">
        <v>-9699912</v>
      </c>
      <c r="M33" s="20">
        <v>20700793</v>
      </c>
      <c r="N33" s="20">
        <v>8749492</v>
      </c>
      <c r="O33" s="20"/>
      <c r="P33" s="20"/>
      <c r="Q33" s="20"/>
      <c r="R33" s="20"/>
      <c r="S33" s="20"/>
      <c r="T33" s="20"/>
      <c r="U33" s="20"/>
      <c r="V33" s="20"/>
      <c r="W33" s="20">
        <v>15291965</v>
      </c>
      <c r="X33" s="20"/>
      <c r="Y33" s="20">
        <v>15291965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-54602336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21947365</v>
      </c>
      <c r="H37" s="31">
        <f t="shared" si="3"/>
        <v>-26291166</v>
      </c>
      <c r="I37" s="31">
        <f t="shared" si="3"/>
        <v>10886274</v>
      </c>
      <c r="J37" s="31">
        <f t="shared" si="3"/>
        <v>6542473</v>
      </c>
      <c r="K37" s="31">
        <f t="shared" si="3"/>
        <v>-2251389</v>
      </c>
      <c r="L37" s="31">
        <f t="shared" si="3"/>
        <v>-9699912</v>
      </c>
      <c r="M37" s="31">
        <f t="shared" si="3"/>
        <v>20700793</v>
      </c>
      <c r="N37" s="31">
        <f t="shared" si="3"/>
        <v>8749492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15291965</v>
      </c>
      <c r="X37" s="31">
        <f t="shared" si="3"/>
        <v>0</v>
      </c>
      <c r="Y37" s="31">
        <f t="shared" si="3"/>
        <v>15291965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-54602336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21947365</v>
      </c>
      <c r="H44" s="31">
        <f t="shared" si="5"/>
        <v>-26291166</v>
      </c>
      <c r="I44" s="31">
        <f t="shared" si="5"/>
        <v>10886274</v>
      </c>
      <c r="J44" s="31">
        <f t="shared" si="5"/>
        <v>6542473</v>
      </c>
      <c r="K44" s="31">
        <f t="shared" si="5"/>
        <v>-2251389</v>
      </c>
      <c r="L44" s="31">
        <f t="shared" si="5"/>
        <v>-9699912</v>
      </c>
      <c r="M44" s="31">
        <f t="shared" si="5"/>
        <v>20700793</v>
      </c>
      <c r="N44" s="31">
        <f t="shared" si="5"/>
        <v>8749492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15291965</v>
      </c>
      <c r="X44" s="31">
        <f t="shared" si="5"/>
        <v>0</v>
      </c>
      <c r="Y44" s="31">
        <f t="shared" si="5"/>
        <v>15291965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542611983</v>
      </c>
      <c r="D45" s="42">
        <f t="shared" si="6"/>
        <v>0</v>
      </c>
      <c r="E45" s="43">
        <f t="shared" si="6"/>
        <v>15634533</v>
      </c>
      <c r="F45" s="44">
        <f t="shared" si="6"/>
        <v>15634533</v>
      </c>
      <c r="G45" s="44">
        <f t="shared" si="6"/>
        <v>151845717</v>
      </c>
      <c r="H45" s="44">
        <f t="shared" si="6"/>
        <v>301512864</v>
      </c>
      <c r="I45" s="44">
        <f t="shared" si="6"/>
        <v>-1099538</v>
      </c>
      <c r="J45" s="44">
        <f t="shared" si="6"/>
        <v>452259043</v>
      </c>
      <c r="K45" s="44">
        <f t="shared" si="6"/>
        <v>-11890586</v>
      </c>
      <c r="L45" s="44">
        <f t="shared" si="6"/>
        <v>7837007</v>
      </c>
      <c r="M45" s="44">
        <f t="shared" si="6"/>
        <v>38319602</v>
      </c>
      <c r="N45" s="44">
        <f t="shared" si="6"/>
        <v>34266023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486525066</v>
      </c>
      <c r="X45" s="44">
        <f t="shared" si="6"/>
        <v>-58913073</v>
      </c>
      <c r="Y45" s="44">
        <f t="shared" si="6"/>
        <v>545438139</v>
      </c>
      <c r="Z45" s="45">
        <f>+IF(X45&lt;&gt;0,+(Y45/X45)*100,0)</f>
        <v>-925.83549155549906</v>
      </c>
      <c r="AA45" s="46">
        <f>+AA26-AA44</f>
        <v>15634533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170270420</v>
      </c>
      <c r="F47" s="20">
        <v>170270420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85135254</v>
      </c>
      <c r="Y47" s="20">
        <v>-85135254</v>
      </c>
      <c r="Z47" s="47">
        <v>-100</v>
      </c>
      <c r="AA47" s="22">
        <v>170270420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170270420</v>
      </c>
      <c r="F50" s="52">
        <f t="shared" si="7"/>
        <v>170270420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85135254</v>
      </c>
      <c r="Y50" s="52">
        <f t="shared" si="7"/>
        <v>-85135254</v>
      </c>
      <c r="Z50" s="53">
        <f>+IF(X50&lt;&gt;0,+(Y50/X50)*100,0)</f>
        <v>-100</v>
      </c>
      <c r="AA50" s="54">
        <f>SUM(AA47:AA49)</f>
        <v>170270420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-1067927</v>
      </c>
      <c r="D17" s="18"/>
      <c r="E17" s="19"/>
      <c r="F17" s="20"/>
      <c r="G17" s="24">
        <v>1056206</v>
      </c>
      <c r="H17" s="24">
        <v>-11721</v>
      </c>
      <c r="I17" s="24">
        <v>-1079269</v>
      </c>
      <c r="J17" s="20">
        <v>-34784</v>
      </c>
      <c r="K17" s="24"/>
      <c r="L17" s="24">
        <v>-10709</v>
      </c>
      <c r="M17" s="20">
        <v>-11066</v>
      </c>
      <c r="N17" s="24">
        <v>-21775</v>
      </c>
      <c r="O17" s="24"/>
      <c r="P17" s="24"/>
      <c r="Q17" s="20"/>
      <c r="R17" s="24"/>
      <c r="S17" s="24"/>
      <c r="T17" s="20"/>
      <c r="U17" s="24"/>
      <c r="V17" s="24"/>
      <c r="W17" s="24">
        <v>-56559</v>
      </c>
      <c r="X17" s="20"/>
      <c r="Y17" s="24">
        <v>-56559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-1067927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1056206</v>
      </c>
      <c r="H25" s="36">
        <f t="shared" si="1"/>
        <v>-11721</v>
      </c>
      <c r="I25" s="36">
        <f t="shared" si="1"/>
        <v>-1079269</v>
      </c>
      <c r="J25" s="36">
        <f t="shared" si="1"/>
        <v>-34784</v>
      </c>
      <c r="K25" s="36">
        <f t="shared" si="1"/>
        <v>0</v>
      </c>
      <c r="L25" s="36">
        <f t="shared" si="1"/>
        <v>-10709</v>
      </c>
      <c r="M25" s="36">
        <f t="shared" si="1"/>
        <v>-11066</v>
      </c>
      <c r="N25" s="36">
        <f t="shared" si="1"/>
        <v>-21775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-56559</v>
      </c>
      <c r="X25" s="36">
        <f t="shared" si="1"/>
        <v>0</v>
      </c>
      <c r="Y25" s="36">
        <f t="shared" si="1"/>
        <v>-56559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-1067927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1056206</v>
      </c>
      <c r="H26" s="31">
        <f t="shared" si="2"/>
        <v>-11721</v>
      </c>
      <c r="I26" s="31">
        <f t="shared" si="2"/>
        <v>-1079269</v>
      </c>
      <c r="J26" s="31">
        <f t="shared" si="2"/>
        <v>-34784</v>
      </c>
      <c r="K26" s="31">
        <f t="shared" si="2"/>
        <v>0</v>
      </c>
      <c r="L26" s="31">
        <f t="shared" si="2"/>
        <v>-10709</v>
      </c>
      <c r="M26" s="31">
        <f t="shared" si="2"/>
        <v>-11066</v>
      </c>
      <c r="N26" s="31">
        <f t="shared" si="2"/>
        <v>-21775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-56559</v>
      </c>
      <c r="X26" s="31">
        <f t="shared" si="2"/>
        <v>0</v>
      </c>
      <c r="Y26" s="31">
        <f t="shared" si="2"/>
        <v>-56559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-1067927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1056206</v>
      </c>
      <c r="H45" s="44">
        <f t="shared" si="6"/>
        <v>-11721</v>
      </c>
      <c r="I45" s="44">
        <f t="shared" si="6"/>
        <v>-1079269</v>
      </c>
      <c r="J45" s="44">
        <f t="shared" si="6"/>
        <v>-34784</v>
      </c>
      <c r="K45" s="44">
        <f t="shared" si="6"/>
        <v>0</v>
      </c>
      <c r="L45" s="44">
        <f t="shared" si="6"/>
        <v>-10709</v>
      </c>
      <c r="M45" s="44">
        <f t="shared" si="6"/>
        <v>-11066</v>
      </c>
      <c r="N45" s="44">
        <f t="shared" si="6"/>
        <v>-21775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-56559</v>
      </c>
      <c r="X45" s="44">
        <f t="shared" si="6"/>
        <v>0</v>
      </c>
      <c r="Y45" s="44">
        <f t="shared" si="6"/>
        <v>-56559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-29175859</v>
      </c>
      <c r="F6" s="20">
        <v>-29175859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-14587926</v>
      </c>
      <c r="Y6" s="20">
        <v>14587926</v>
      </c>
      <c r="Z6" s="21">
        <v>-100</v>
      </c>
      <c r="AA6" s="22">
        <v>-29175859</v>
      </c>
    </row>
    <row r="7" spans="1:27" x14ac:dyDescent="0.25">
      <c r="A7" s="23" t="s">
        <v>35</v>
      </c>
      <c r="B7" s="17" t="s">
        <v>32</v>
      </c>
      <c r="C7" s="18">
        <v>60343322</v>
      </c>
      <c r="D7" s="18"/>
      <c r="E7" s="19">
        <v>19027884</v>
      </c>
      <c r="F7" s="20">
        <v>19027884</v>
      </c>
      <c r="G7" s="20">
        <v>1609001</v>
      </c>
      <c r="H7" s="20">
        <v>58304854</v>
      </c>
      <c r="I7" s="20">
        <v>-820702</v>
      </c>
      <c r="J7" s="20">
        <v>59093153</v>
      </c>
      <c r="K7" s="20">
        <v>1047457</v>
      </c>
      <c r="L7" s="20">
        <v>1141567</v>
      </c>
      <c r="M7" s="20">
        <v>890113</v>
      </c>
      <c r="N7" s="20">
        <v>3079137</v>
      </c>
      <c r="O7" s="20"/>
      <c r="P7" s="20"/>
      <c r="Q7" s="20"/>
      <c r="R7" s="20"/>
      <c r="S7" s="20"/>
      <c r="T7" s="20"/>
      <c r="U7" s="20"/>
      <c r="V7" s="20"/>
      <c r="W7" s="20">
        <v>62172290</v>
      </c>
      <c r="X7" s="20">
        <v>9513942</v>
      </c>
      <c r="Y7" s="20">
        <v>52658348</v>
      </c>
      <c r="Z7" s="21">
        <v>553.4861154293352</v>
      </c>
      <c r="AA7" s="22">
        <v>19027884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4988096</v>
      </c>
      <c r="F11" s="20">
        <v>4988096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2494050</v>
      </c>
      <c r="Y11" s="24">
        <v>-2494050</v>
      </c>
      <c r="Z11" s="25">
        <v>-100</v>
      </c>
      <c r="AA11" s="26">
        <v>4988096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60343322</v>
      </c>
      <c r="D13" s="29">
        <f>SUM(D6:D12)</f>
        <v>0</v>
      </c>
      <c r="E13" s="30">
        <f t="shared" si="0"/>
        <v>-5159879</v>
      </c>
      <c r="F13" s="31">
        <f t="shared" si="0"/>
        <v>-5159879</v>
      </c>
      <c r="G13" s="31">
        <f t="shared" si="0"/>
        <v>1609001</v>
      </c>
      <c r="H13" s="31">
        <f t="shared" si="0"/>
        <v>58304854</v>
      </c>
      <c r="I13" s="31">
        <f t="shared" si="0"/>
        <v>-820702</v>
      </c>
      <c r="J13" s="31">
        <f t="shared" si="0"/>
        <v>59093153</v>
      </c>
      <c r="K13" s="31">
        <f t="shared" si="0"/>
        <v>1047457</v>
      </c>
      <c r="L13" s="31">
        <f t="shared" si="0"/>
        <v>1141567</v>
      </c>
      <c r="M13" s="31">
        <f t="shared" si="0"/>
        <v>890113</v>
      </c>
      <c r="N13" s="31">
        <f t="shared" si="0"/>
        <v>3079137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62172290</v>
      </c>
      <c r="X13" s="31">
        <f t="shared" si="0"/>
        <v>-2579934</v>
      </c>
      <c r="Y13" s="31">
        <f t="shared" si="0"/>
        <v>64752224</v>
      </c>
      <c r="Z13" s="32">
        <f>+IF(X13&lt;&gt;0,+(Y13/X13)*100,0)</f>
        <v>-2509.8403292487328</v>
      </c>
      <c r="AA13" s="33">
        <f>SUM(AA6:AA12)</f>
        <v>-5159879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43821311</v>
      </c>
      <c r="D17" s="18"/>
      <c r="E17" s="19">
        <v>26265055</v>
      </c>
      <c r="F17" s="20">
        <v>26265055</v>
      </c>
      <c r="G17" s="24">
        <v>259772</v>
      </c>
      <c r="H17" s="24">
        <v>3566166</v>
      </c>
      <c r="I17" s="24"/>
      <c r="J17" s="20">
        <v>3825938</v>
      </c>
      <c r="K17" s="24">
        <v>131877</v>
      </c>
      <c r="L17" s="24"/>
      <c r="M17" s="20"/>
      <c r="N17" s="24">
        <v>131877</v>
      </c>
      <c r="O17" s="24"/>
      <c r="P17" s="24"/>
      <c r="Q17" s="20"/>
      <c r="R17" s="24"/>
      <c r="S17" s="24"/>
      <c r="T17" s="20"/>
      <c r="U17" s="24"/>
      <c r="V17" s="24"/>
      <c r="W17" s="24">
        <v>3957815</v>
      </c>
      <c r="X17" s="20">
        <v>13132530</v>
      </c>
      <c r="Y17" s="24">
        <v>-9174715</v>
      </c>
      <c r="Z17" s="25">
        <v>-69.862509356536791</v>
      </c>
      <c r="AA17" s="26">
        <v>26265055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43821311</v>
      </c>
      <c r="D25" s="29">
        <f t="shared" ref="D25:Y25" si="1">SUM(D15:D24)</f>
        <v>0</v>
      </c>
      <c r="E25" s="35">
        <f t="shared" si="1"/>
        <v>26265055</v>
      </c>
      <c r="F25" s="36">
        <f t="shared" si="1"/>
        <v>26265055</v>
      </c>
      <c r="G25" s="36">
        <f t="shared" si="1"/>
        <v>259772</v>
      </c>
      <c r="H25" s="36">
        <f t="shared" si="1"/>
        <v>3566166</v>
      </c>
      <c r="I25" s="36">
        <f t="shared" si="1"/>
        <v>0</v>
      </c>
      <c r="J25" s="36">
        <f t="shared" si="1"/>
        <v>3825938</v>
      </c>
      <c r="K25" s="36">
        <f t="shared" si="1"/>
        <v>131877</v>
      </c>
      <c r="L25" s="36">
        <f t="shared" si="1"/>
        <v>0</v>
      </c>
      <c r="M25" s="36">
        <f t="shared" si="1"/>
        <v>0</v>
      </c>
      <c r="N25" s="36">
        <f t="shared" si="1"/>
        <v>131877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3957815</v>
      </c>
      <c r="X25" s="36">
        <f t="shared" si="1"/>
        <v>13132530</v>
      </c>
      <c r="Y25" s="36">
        <f t="shared" si="1"/>
        <v>-9174715</v>
      </c>
      <c r="Z25" s="37">
        <f>+IF(X25&lt;&gt;0,+(Y25/X25)*100,0)</f>
        <v>-69.862509356536791</v>
      </c>
      <c r="AA25" s="38">
        <f>SUM(AA15:AA24)</f>
        <v>26265055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104164633</v>
      </c>
      <c r="D26" s="29">
        <f>+D13+D25</f>
        <v>0</v>
      </c>
      <c r="E26" s="30">
        <f t="shared" si="2"/>
        <v>21105176</v>
      </c>
      <c r="F26" s="31">
        <f t="shared" si="2"/>
        <v>21105176</v>
      </c>
      <c r="G26" s="31">
        <f t="shared" si="2"/>
        <v>1868773</v>
      </c>
      <c r="H26" s="31">
        <f t="shared" si="2"/>
        <v>61871020</v>
      </c>
      <c r="I26" s="31">
        <f t="shared" si="2"/>
        <v>-820702</v>
      </c>
      <c r="J26" s="31">
        <f t="shared" si="2"/>
        <v>62919091</v>
      </c>
      <c r="K26" s="31">
        <f t="shared" si="2"/>
        <v>1179334</v>
      </c>
      <c r="L26" s="31">
        <f t="shared" si="2"/>
        <v>1141567</v>
      </c>
      <c r="M26" s="31">
        <f t="shared" si="2"/>
        <v>890113</v>
      </c>
      <c r="N26" s="31">
        <f t="shared" si="2"/>
        <v>3211014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66130105</v>
      </c>
      <c r="X26" s="31">
        <f t="shared" si="2"/>
        <v>10552596</v>
      </c>
      <c r="Y26" s="31">
        <f t="shared" si="2"/>
        <v>55577509</v>
      </c>
      <c r="Z26" s="32">
        <f>+IF(X26&lt;&gt;0,+(Y26/X26)*100,0)</f>
        <v>526.67143705681519</v>
      </c>
      <c r="AA26" s="33">
        <f>+AA13+AA25</f>
        <v>21105176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1478187</v>
      </c>
      <c r="F35" s="20">
        <v>1478187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739092</v>
      </c>
      <c r="Y35" s="20">
        <v>-739092</v>
      </c>
      <c r="Z35" s="21">
        <v>-100</v>
      </c>
      <c r="AA35" s="22">
        <v>1478187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1478187</v>
      </c>
      <c r="F37" s="31">
        <f t="shared" si="3"/>
        <v>1478187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739092</v>
      </c>
      <c r="Y37" s="31">
        <f t="shared" si="3"/>
        <v>-739092</v>
      </c>
      <c r="Z37" s="32">
        <f>+IF(X37&lt;&gt;0,+(Y37/X37)*100,0)</f>
        <v>-100</v>
      </c>
      <c r="AA37" s="33">
        <f>SUM(AA29:AA36)</f>
        <v>1478187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1478187</v>
      </c>
      <c r="F44" s="31">
        <f t="shared" si="5"/>
        <v>1478187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739092</v>
      </c>
      <c r="Y44" s="31">
        <f t="shared" si="5"/>
        <v>-739092</v>
      </c>
      <c r="Z44" s="32">
        <f>+IF(X44&lt;&gt;0,+(Y44/X44)*100,0)</f>
        <v>-100</v>
      </c>
      <c r="AA44" s="33">
        <f>+AA37+AA43</f>
        <v>1478187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104164633</v>
      </c>
      <c r="D45" s="42">
        <f t="shared" si="6"/>
        <v>0</v>
      </c>
      <c r="E45" s="43">
        <f t="shared" si="6"/>
        <v>19626989</v>
      </c>
      <c r="F45" s="44">
        <f t="shared" si="6"/>
        <v>19626989</v>
      </c>
      <c r="G45" s="44">
        <f t="shared" si="6"/>
        <v>1868773</v>
      </c>
      <c r="H45" s="44">
        <f t="shared" si="6"/>
        <v>61871020</v>
      </c>
      <c r="I45" s="44">
        <f t="shared" si="6"/>
        <v>-820702</v>
      </c>
      <c r="J45" s="44">
        <f t="shared" si="6"/>
        <v>62919091</v>
      </c>
      <c r="K45" s="44">
        <f t="shared" si="6"/>
        <v>1179334</v>
      </c>
      <c r="L45" s="44">
        <f t="shared" si="6"/>
        <v>1141567</v>
      </c>
      <c r="M45" s="44">
        <f t="shared" si="6"/>
        <v>890113</v>
      </c>
      <c r="N45" s="44">
        <f t="shared" si="6"/>
        <v>3211014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66130105</v>
      </c>
      <c r="X45" s="44">
        <f t="shared" si="6"/>
        <v>9813504</v>
      </c>
      <c r="Y45" s="44">
        <f t="shared" si="6"/>
        <v>56316601</v>
      </c>
      <c r="Z45" s="45">
        <f>+IF(X45&lt;&gt;0,+(Y45/X45)*100,0)</f>
        <v>573.8684266088851</v>
      </c>
      <c r="AA45" s="46">
        <f>+AA26-AA44</f>
        <v>19626989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14558431</v>
      </c>
      <c r="F47" s="20">
        <v>14558431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7279218</v>
      </c>
      <c r="Y47" s="20">
        <v>-7279218</v>
      </c>
      <c r="Z47" s="47">
        <v>-100</v>
      </c>
      <c r="AA47" s="22">
        <v>14558431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14558431</v>
      </c>
      <c r="F50" s="52">
        <f t="shared" si="7"/>
        <v>14558431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7279218</v>
      </c>
      <c r="Y50" s="52">
        <f t="shared" si="7"/>
        <v>-7279218</v>
      </c>
      <c r="Z50" s="53">
        <f>+IF(X50&lt;&gt;0,+(Y50/X50)*100,0)</f>
        <v>-100</v>
      </c>
      <c r="AA50" s="54">
        <f>SUM(AA47:AA49)</f>
        <v>14558431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2322269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2322269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2322269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2322269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118605802</v>
      </c>
      <c r="D6" s="18"/>
      <c r="E6" s="19">
        <v>13910763</v>
      </c>
      <c r="F6" s="20">
        <v>13910763</v>
      </c>
      <c r="G6" s="20">
        <v>118527530</v>
      </c>
      <c r="H6" s="20">
        <v>2473807</v>
      </c>
      <c r="I6" s="20">
        <v>2252290</v>
      </c>
      <c r="J6" s="20">
        <v>123253627</v>
      </c>
      <c r="K6" s="20">
        <v>2477656</v>
      </c>
      <c r="L6" s="20">
        <v>2372519</v>
      </c>
      <c r="M6" s="20">
        <v>1979626</v>
      </c>
      <c r="N6" s="20">
        <v>6829801</v>
      </c>
      <c r="O6" s="20"/>
      <c r="P6" s="20"/>
      <c r="Q6" s="20"/>
      <c r="R6" s="20"/>
      <c r="S6" s="20"/>
      <c r="T6" s="20"/>
      <c r="U6" s="20"/>
      <c r="V6" s="20"/>
      <c r="W6" s="20">
        <v>130083428</v>
      </c>
      <c r="X6" s="20">
        <v>7678598</v>
      </c>
      <c r="Y6" s="20">
        <v>122404830</v>
      </c>
      <c r="Z6" s="21">
        <v>1594.103897612559</v>
      </c>
      <c r="AA6" s="22">
        <v>13910763</v>
      </c>
    </row>
    <row r="7" spans="1:27" x14ac:dyDescent="0.25">
      <c r="A7" s="23" t="s">
        <v>35</v>
      </c>
      <c r="B7" s="17" t="s">
        <v>32</v>
      </c>
      <c r="C7" s="18">
        <v>66424841</v>
      </c>
      <c r="D7" s="18"/>
      <c r="E7" s="19">
        <v>57767268</v>
      </c>
      <c r="F7" s="20">
        <v>57767268</v>
      </c>
      <c r="G7" s="20">
        <v>75094987</v>
      </c>
      <c r="H7" s="20">
        <v>776647</v>
      </c>
      <c r="I7" s="20">
        <v>446363</v>
      </c>
      <c r="J7" s="20">
        <v>76317997</v>
      </c>
      <c r="K7" s="20">
        <v>680808</v>
      </c>
      <c r="L7" s="20">
        <v>-6781722</v>
      </c>
      <c r="M7" s="20">
        <v>1619535</v>
      </c>
      <c r="N7" s="20">
        <v>-4481379</v>
      </c>
      <c r="O7" s="20"/>
      <c r="P7" s="20"/>
      <c r="Q7" s="20"/>
      <c r="R7" s="20"/>
      <c r="S7" s="20"/>
      <c r="T7" s="20"/>
      <c r="U7" s="20"/>
      <c r="V7" s="20"/>
      <c r="W7" s="20">
        <v>71836618</v>
      </c>
      <c r="X7" s="20">
        <v>57180203</v>
      </c>
      <c r="Y7" s="20">
        <v>14656415</v>
      </c>
      <c r="Z7" s="21">
        <v>25.631974409045032</v>
      </c>
      <c r="AA7" s="22">
        <v>57767268</v>
      </c>
    </row>
    <row r="8" spans="1:27" x14ac:dyDescent="0.25">
      <c r="A8" s="23" t="s">
        <v>36</v>
      </c>
      <c r="B8" s="17" t="s">
        <v>32</v>
      </c>
      <c r="C8" s="18">
        <v>4986598</v>
      </c>
      <c r="D8" s="18"/>
      <c r="E8" s="19"/>
      <c r="F8" s="20"/>
      <c r="G8" s="20"/>
      <c r="H8" s="20"/>
      <c r="I8" s="20"/>
      <c r="J8" s="20"/>
      <c r="K8" s="20"/>
      <c r="L8" s="20">
        <v>4986598</v>
      </c>
      <c r="M8" s="20"/>
      <c r="N8" s="20">
        <v>4986598</v>
      </c>
      <c r="O8" s="20"/>
      <c r="P8" s="20"/>
      <c r="Q8" s="20"/>
      <c r="R8" s="20"/>
      <c r="S8" s="20"/>
      <c r="T8" s="20"/>
      <c r="U8" s="20"/>
      <c r="V8" s="20"/>
      <c r="W8" s="20">
        <v>4986598</v>
      </c>
      <c r="X8" s="20"/>
      <c r="Y8" s="20">
        <v>4986598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-106559</v>
      </c>
      <c r="D10" s="18"/>
      <c r="E10" s="19"/>
      <c r="F10" s="20"/>
      <c r="G10" s="20">
        <v>-106558</v>
      </c>
      <c r="H10" s="20"/>
      <c r="I10" s="20">
        <v>-65049</v>
      </c>
      <c r="J10" s="20">
        <v>-171607</v>
      </c>
      <c r="K10" s="20">
        <v>-2911</v>
      </c>
      <c r="L10" s="20">
        <v>-4851</v>
      </c>
      <c r="M10" s="20">
        <v>-168006</v>
      </c>
      <c r="N10" s="20">
        <v>-175768</v>
      </c>
      <c r="O10" s="20"/>
      <c r="P10" s="20"/>
      <c r="Q10" s="20"/>
      <c r="R10" s="20"/>
      <c r="S10" s="20"/>
      <c r="T10" s="20"/>
      <c r="U10" s="20"/>
      <c r="V10" s="20"/>
      <c r="W10" s="20">
        <v>-347375</v>
      </c>
      <c r="X10" s="20"/>
      <c r="Y10" s="20">
        <v>-347375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4654176</v>
      </c>
      <c r="D11" s="18"/>
      <c r="E11" s="19"/>
      <c r="F11" s="20"/>
      <c r="G11" s="24">
        <v>4984667</v>
      </c>
      <c r="H11" s="24"/>
      <c r="I11" s="24"/>
      <c r="J11" s="20">
        <v>4984667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4984667</v>
      </c>
      <c r="X11" s="20"/>
      <c r="Y11" s="24">
        <v>4984667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-24157</v>
      </c>
      <c r="D12" s="18"/>
      <c r="E12" s="19"/>
      <c r="F12" s="20"/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/>
      <c r="Y12" s="20">
        <v>-24157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194540701</v>
      </c>
      <c r="D13" s="29">
        <f>SUM(D6:D12)</f>
        <v>0</v>
      </c>
      <c r="E13" s="30">
        <f t="shared" si="0"/>
        <v>71678031</v>
      </c>
      <c r="F13" s="31">
        <f t="shared" si="0"/>
        <v>71678031</v>
      </c>
      <c r="G13" s="31">
        <f t="shared" si="0"/>
        <v>198476469</v>
      </c>
      <c r="H13" s="31">
        <f t="shared" si="0"/>
        <v>3250454</v>
      </c>
      <c r="I13" s="31">
        <f t="shared" si="0"/>
        <v>2633604</v>
      </c>
      <c r="J13" s="31">
        <f t="shared" si="0"/>
        <v>204360527</v>
      </c>
      <c r="K13" s="31">
        <f t="shared" si="0"/>
        <v>3155553</v>
      </c>
      <c r="L13" s="31">
        <f t="shared" si="0"/>
        <v>572544</v>
      </c>
      <c r="M13" s="31">
        <f t="shared" si="0"/>
        <v>3431155</v>
      </c>
      <c r="N13" s="31">
        <f t="shared" si="0"/>
        <v>7159252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211519779</v>
      </c>
      <c r="X13" s="31">
        <f t="shared" si="0"/>
        <v>64858801</v>
      </c>
      <c r="Y13" s="31">
        <f t="shared" si="0"/>
        <v>146660978</v>
      </c>
      <c r="Z13" s="32">
        <f>+IF(X13&lt;&gt;0,+(Y13/X13)*100,0)</f>
        <v>226.12348014265638</v>
      </c>
      <c r="AA13" s="33">
        <f>SUM(AA6:AA12)</f>
        <v>71678031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35908191</v>
      </c>
      <c r="D17" s="18"/>
      <c r="E17" s="19">
        <v>36672273</v>
      </c>
      <c r="F17" s="20">
        <v>36672273</v>
      </c>
      <c r="G17" s="24">
        <v>36805592</v>
      </c>
      <c r="H17" s="24">
        <v>-4263280</v>
      </c>
      <c r="I17" s="24">
        <v>-1628653</v>
      </c>
      <c r="J17" s="20">
        <v>30913659</v>
      </c>
      <c r="K17" s="24">
        <v>-1682939</v>
      </c>
      <c r="L17" s="24">
        <v>-1628653</v>
      </c>
      <c r="M17" s="20">
        <v>-1682939</v>
      </c>
      <c r="N17" s="24">
        <v>-4994531</v>
      </c>
      <c r="O17" s="24"/>
      <c r="P17" s="24"/>
      <c r="Q17" s="20"/>
      <c r="R17" s="24"/>
      <c r="S17" s="24"/>
      <c r="T17" s="20"/>
      <c r="U17" s="24"/>
      <c r="V17" s="24"/>
      <c r="W17" s="24">
        <v>25919128</v>
      </c>
      <c r="X17" s="20">
        <v>45607043</v>
      </c>
      <c r="Y17" s="24">
        <v>-19687915</v>
      </c>
      <c r="Z17" s="25">
        <v>-43.168584729336651</v>
      </c>
      <c r="AA17" s="26">
        <v>36672273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35911431</v>
      </c>
      <c r="D25" s="29">
        <f t="shared" ref="D25:Y25" si="1">SUM(D15:D24)</f>
        <v>0</v>
      </c>
      <c r="E25" s="35">
        <f t="shared" si="1"/>
        <v>36675513</v>
      </c>
      <c r="F25" s="36">
        <f t="shared" si="1"/>
        <v>36675513</v>
      </c>
      <c r="G25" s="36">
        <f t="shared" si="1"/>
        <v>36808832</v>
      </c>
      <c r="H25" s="36">
        <f t="shared" si="1"/>
        <v>-4263280</v>
      </c>
      <c r="I25" s="36">
        <f t="shared" si="1"/>
        <v>-1628653</v>
      </c>
      <c r="J25" s="36">
        <f t="shared" si="1"/>
        <v>30916899</v>
      </c>
      <c r="K25" s="36">
        <f t="shared" si="1"/>
        <v>-1682939</v>
      </c>
      <c r="L25" s="36">
        <f t="shared" si="1"/>
        <v>-1628653</v>
      </c>
      <c r="M25" s="36">
        <f t="shared" si="1"/>
        <v>-1682939</v>
      </c>
      <c r="N25" s="36">
        <f t="shared" si="1"/>
        <v>-4994531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25922368</v>
      </c>
      <c r="X25" s="36">
        <f t="shared" si="1"/>
        <v>45610283</v>
      </c>
      <c r="Y25" s="36">
        <f t="shared" si="1"/>
        <v>-19687915</v>
      </c>
      <c r="Z25" s="37">
        <f>+IF(X25&lt;&gt;0,+(Y25/X25)*100,0)</f>
        <v>-43.165518179310574</v>
      </c>
      <c r="AA25" s="38">
        <f>SUM(AA15:AA24)</f>
        <v>36675513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230452132</v>
      </c>
      <c r="D26" s="29">
        <f>+D13+D25</f>
        <v>0</v>
      </c>
      <c r="E26" s="30">
        <f t="shared" si="2"/>
        <v>108353544</v>
      </c>
      <c r="F26" s="31">
        <f t="shared" si="2"/>
        <v>108353544</v>
      </c>
      <c r="G26" s="31">
        <f t="shared" si="2"/>
        <v>235285301</v>
      </c>
      <c r="H26" s="31">
        <f t="shared" si="2"/>
        <v>-1012826</v>
      </c>
      <c r="I26" s="31">
        <f t="shared" si="2"/>
        <v>1004951</v>
      </c>
      <c r="J26" s="31">
        <f t="shared" si="2"/>
        <v>235277426</v>
      </c>
      <c r="K26" s="31">
        <f t="shared" si="2"/>
        <v>1472614</v>
      </c>
      <c r="L26" s="31">
        <f t="shared" si="2"/>
        <v>-1056109</v>
      </c>
      <c r="M26" s="31">
        <f t="shared" si="2"/>
        <v>1748216</v>
      </c>
      <c r="N26" s="31">
        <f t="shared" si="2"/>
        <v>2164721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237442147</v>
      </c>
      <c r="X26" s="31">
        <f t="shared" si="2"/>
        <v>110469084</v>
      </c>
      <c r="Y26" s="31">
        <f t="shared" si="2"/>
        <v>126973063</v>
      </c>
      <c r="Z26" s="32">
        <f>+IF(X26&lt;&gt;0,+(Y26/X26)*100,0)</f>
        <v>114.93990753105186</v>
      </c>
      <c r="AA26" s="33">
        <f>+AA13+AA25</f>
        <v>108353544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-144249</v>
      </c>
      <c r="D31" s="18"/>
      <c r="E31" s="19"/>
      <c r="F31" s="20"/>
      <c r="G31" s="20">
        <v>-146514</v>
      </c>
      <c r="H31" s="20">
        <v>-537</v>
      </c>
      <c r="I31" s="20">
        <v>-1220</v>
      </c>
      <c r="J31" s="20">
        <v>-148271</v>
      </c>
      <c r="K31" s="20">
        <v>-826</v>
      </c>
      <c r="L31" s="20">
        <v>-4093</v>
      </c>
      <c r="M31" s="20">
        <v>-1467</v>
      </c>
      <c r="N31" s="20">
        <v>-6386</v>
      </c>
      <c r="O31" s="20"/>
      <c r="P31" s="20"/>
      <c r="Q31" s="20"/>
      <c r="R31" s="20"/>
      <c r="S31" s="20"/>
      <c r="T31" s="20"/>
      <c r="U31" s="20"/>
      <c r="V31" s="20"/>
      <c r="W31" s="20">
        <v>-154657</v>
      </c>
      <c r="X31" s="20"/>
      <c r="Y31" s="20">
        <v>-154657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-5687753</v>
      </c>
      <c r="D32" s="18"/>
      <c r="E32" s="19">
        <v>-2102899</v>
      </c>
      <c r="F32" s="20">
        <v>-2102899</v>
      </c>
      <c r="G32" s="20">
        <v>-5741735</v>
      </c>
      <c r="H32" s="20">
        <v>-100082</v>
      </c>
      <c r="I32" s="20">
        <v>-29006</v>
      </c>
      <c r="J32" s="20">
        <v>-5870823</v>
      </c>
      <c r="K32" s="20">
        <v>-41085</v>
      </c>
      <c r="L32" s="20">
        <v>-21901</v>
      </c>
      <c r="M32" s="20">
        <v>-23559</v>
      </c>
      <c r="N32" s="20">
        <v>-86545</v>
      </c>
      <c r="O32" s="20"/>
      <c r="P32" s="20"/>
      <c r="Q32" s="20"/>
      <c r="R32" s="20"/>
      <c r="S32" s="20"/>
      <c r="T32" s="20"/>
      <c r="U32" s="20"/>
      <c r="V32" s="20"/>
      <c r="W32" s="20">
        <v>-5957368</v>
      </c>
      <c r="X32" s="20">
        <v>-4431943</v>
      </c>
      <c r="Y32" s="20">
        <v>-1525425</v>
      </c>
      <c r="Z32" s="21">
        <v>34.418876777070459</v>
      </c>
      <c r="AA32" s="22">
        <v>-2102899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30372814</v>
      </c>
      <c r="D35" s="18"/>
      <c r="E35" s="19">
        <v>4229856</v>
      </c>
      <c r="F35" s="20">
        <v>4229856</v>
      </c>
      <c r="G35" s="20">
        <v>30858918</v>
      </c>
      <c r="H35" s="20">
        <v>435382</v>
      </c>
      <c r="I35" s="20">
        <v>351180</v>
      </c>
      <c r="J35" s="20">
        <v>31645480</v>
      </c>
      <c r="K35" s="20">
        <v>411963</v>
      </c>
      <c r="L35" s="20">
        <v>392581</v>
      </c>
      <c r="M35" s="20">
        <v>465450</v>
      </c>
      <c r="N35" s="20">
        <v>1269994</v>
      </c>
      <c r="O35" s="20"/>
      <c r="P35" s="20"/>
      <c r="Q35" s="20"/>
      <c r="R35" s="20"/>
      <c r="S35" s="20"/>
      <c r="T35" s="20"/>
      <c r="U35" s="20"/>
      <c r="V35" s="20"/>
      <c r="W35" s="20">
        <v>32915474</v>
      </c>
      <c r="X35" s="20">
        <v>2114928</v>
      </c>
      <c r="Y35" s="20">
        <v>30800546</v>
      </c>
      <c r="Z35" s="21">
        <v>1456.3401685542012</v>
      </c>
      <c r="AA35" s="22">
        <v>4229856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24540812</v>
      </c>
      <c r="D37" s="29">
        <f t="shared" ref="D37:Y37" si="3">SUM(D29:D36)</f>
        <v>0</v>
      </c>
      <c r="E37" s="30">
        <f t="shared" si="3"/>
        <v>2126957</v>
      </c>
      <c r="F37" s="31">
        <f t="shared" si="3"/>
        <v>2126957</v>
      </c>
      <c r="G37" s="31">
        <f t="shared" si="3"/>
        <v>24970669</v>
      </c>
      <c r="H37" s="31">
        <f t="shared" si="3"/>
        <v>334763</v>
      </c>
      <c r="I37" s="31">
        <f t="shared" si="3"/>
        <v>320954</v>
      </c>
      <c r="J37" s="31">
        <f t="shared" si="3"/>
        <v>25626386</v>
      </c>
      <c r="K37" s="31">
        <f t="shared" si="3"/>
        <v>370052</v>
      </c>
      <c r="L37" s="31">
        <f t="shared" si="3"/>
        <v>366587</v>
      </c>
      <c r="M37" s="31">
        <f t="shared" si="3"/>
        <v>440424</v>
      </c>
      <c r="N37" s="31">
        <f t="shared" si="3"/>
        <v>1177063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26803449</v>
      </c>
      <c r="X37" s="31">
        <f t="shared" si="3"/>
        <v>-2317015</v>
      </c>
      <c r="Y37" s="31">
        <f t="shared" si="3"/>
        <v>29120464</v>
      </c>
      <c r="Z37" s="32">
        <f>+IF(X37&lt;&gt;0,+(Y37/X37)*100,0)</f>
        <v>-1256.8094725325473</v>
      </c>
      <c r="AA37" s="33">
        <f>SUM(AA29:AA36)</f>
        <v>2126957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24540812</v>
      </c>
      <c r="D44" s="29">
        <f>+D37+D43</f>
        <v>0</v>
      </c>
      <c r="E44" s="30">
        <f t="shared" si="5"/>
        <v>2126957</v>
      </c>
      <c r="F44" s="31">
        <f t="shared" si="5"/>
        <v>2126957</v>
      </c>
      <c r="G44" s="31">
        <f t="shared" si="5"/>
        <v>24970669</v>
      </c>
      <c r="H44" s="31">
        <f t="shared" si="5"/>
        <v>334763</v>
      </c>
      <c r="I44" s="31">
        <f t="shared" si="5"/>
        <v>320954</v>
      </c>
      <c r="J44" s="31">
        <f t="shared" si="5"/>
        <v>25626386</v>
      </c>
      <c r="K44" s="31">
        <f t="shared" si="5"/>
        <v>370052</v>
      </c>
      <c r="L44" s="31">
        <f t="shared" si="5"/>
        <v>366587</v>
      </c>
      <c r="M44" s="31">
        <f t="shared" si="5"/>
        <v>440424</v>
      </c>
      <c r="N44" s="31">
        <f t="shared" si="5"/>
        <v>1177063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26803449</v>
      </c>
      <c r="X44" s="31">
        <f t="shared" si="5"/>
        <v>-2317015</v>
      </c>
      <c r="Y44" s="31">
        <f t="shared" si="5"/>
        <v>29120464</v>
      </c>
      <c r="Z44" s="32">
        <f>+IF(X44&lt;&gt;0,+(Y44/X44)*100,0)</f>
        <v>-1256.8094725325473</v>
      </c>
      <c r="AA44" s="33">
        <f>+AA37+AA43</f>
        <v>2126957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205911320</v>
      </c>
      <c r="D45" s="42">
        <f t="shared" si="6"/>
        <v>0</v>
      </c>
      <c r="E45" s="43">
        <f t="shared" si="6"/>
        <v>106226587</v>
      </c>
      <c r="F45" s="44">
        <f t="shared" si="6"/>
        <v>106226587</v>
      </c>
      <c r="G45" s="44">
        <f t="shared" si="6"/>
        <v>210314632</v>
      </c>
      <c r="H45" s="44">
        <f t="shared" si="6"/>
        <v>-1347589</v>
      </c>
      <c r="I45" s="44">
        <f t="shared" si="6"/>
        <v>683997</v>
      </c>
      <c r="J45" s="44">
        <f t="shared" si="6"/>
        <v>209651040</v>
      </c>
      <c r="K45" s="44">
        <f t="shared" si="6"/>
        <v>1102562</v>
      </c>
      <c r="L45" s="44">
        <f t="shared" si="6"/>
        <v>-1422696</v>
      </c>
      <c r="M45" s="44">
        <f t="shared" si="6"/>
        <v>1307792</v>
      </c>
      <c r="N45" s="44">
        <f t="shared" si="6"/>
        <v>987658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210638698</v>
      </c>
      <c r="X45" s="44">
        <f t="shared" si="6"/>
        <v>112786099</v>
      </c>
      <c r="Y45" s="44">
        <f t="shared" si="6"/>
        <v>97852599</v>
      </c>
      <c r="Z45" s="45">
        <f>+IF(X45&lt;&gt;0,+(Y45/X45)*100,0)</f>
        <v>86.759449850286956</v>
      </c>
      <c r="AA45" s="46">
        <f>+AA26-AA44</f>
        <v>106226587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-9308703</v>
      </c>
      <c r="D47" s="18"/>
      <c r="E47" s="19">
        <v>-13119026</v>
      </c>
      <c r="F47" s="20">
        <v>-13119026</v>
      </c>
      <c r="G47" s="20">
        <v>-11956436</v>
      </c>
      <c r="H47" s="20">
        <v>-192028</v>
      </c>
      <c r="I47" s="20">
        <v>-690303</v>
      </c>
      <c r="J47" s="20">
        <v>-12838767</v>
      </c>
      <c r="K47" s="20">
        <v>-487629</v>
      </c>
      <c r="L47" s="20">
        <v>-471551</v>
      </c>
      <c r="M47" s="20">
        <v>-1207481</v>
      </c>
      <c r="N47" s="20">
        <v>-2166661</v>
      </c>
      <c r="O47" s="20"/>
      <c r="P47" s="20"/>
      <c r="Q47" s="20"/>
      <c r="R47" s="20"/>
      <c r="S47" s="20"/>
      <c r="T47" s="20"/>
      <c r="U47" s="20"/>
      <c r="V47" s="20"/>
      <c r="W47" s="20">
        <v>-15005428</v>
      </c>
      <c r="X47" s="20">
        <v>-6559514</v>
      </c>
      <c r="Y47" s="20">
        <v>-8445914</v>
      </c>
      <c r="Z47" s="47">
        <v>128.75822812482753</v>
      </c>
      <c r="AA47" s="22">
        <v>-13119026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-9308703</v>
      </c>
      <c r="D50" s="50">
        <f t="shared" ref="D50:Y50" si="7">SUM(D47:D49)</f>
        <v>0</v>
      </c>
      <c r="E50" s="51">
        <f t="shared" si="7"/>
        <v>-13119026</v>
      </c>
      <c r="F50" s="52">
        <f t="shared" si="7"/>
        <v>-13119026</v>
      </c>
      <c r="G50" s="52">
        <f t="shared" si="7"/>
        <v>-11956436</v>
      </c>
      <c r="H50" s="52">
        <f t="shared" si="7"/>
        <v>-192028</v>
      </c>
      <c r="I50" s="52">
        <f t="shared" si="7"/>
        <v>-690303</v>
      </c>
      <c r="J50" s="52">
        <f t="shared" si="7"/>
        <v>-12838767</v>
      </c>
      <c r="K50" s="52">
        <f t="shared" si="7"/>
        <v>-487629</v>
      </c>
      <c r="L50" s="52">
        <f t="shared" si="7"/>
        <v>-471551</v>
      </c>
      <c r="M50" s="52">
        <f t="shared" si="7"/>
        <v>-1207481</v>
      </c>
      <c r="N50" s="52">
        <f t="shared" si="7"/>
        <v>-2166661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-15005428</v>
      </c>
      <c r="X50" s="52">
        <f t="shared" si="7"/>
        <v>-6559514</v>
      </c>
      <c r="Y50" s="52">
        <f t="shared" si="7"/>
        <v>-8445914</v>
      </c>
      <c r="Z50" s="53">
        <f>+IF(X50&lt;&gt;0,+(Y50/X50)*100,0)</f>
        <v>128.75822812482753</v>
      </c>
      <c r="AA50" s="54">
        <f>SUM(AA47:AA49)</f>
        <v>-13119026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22948032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22948032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22948032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22948032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3171704</v>
      </c>
      <c r="D17" s="18"/>
      <c r="E17" s="19"/>
      <c r="F17" s="20"/>
      <c r="G17" s="24">
        <v>-92261</v>
      </c>
      <c r="H17" s="24">
        <v>-92260</v>
      </c>
      <c r="I17" s="24"/>
      <c r="J17" s="20">
        <v>-184521</v>
      </c>
      <c r="K17" s="24">
        <v>-92260</v>
      </c>
      <c r="L17" s="24">
        <v>-89284</v>
      </c>
      <c r="M17" s="20"/>
      <c r="N17" s="24">
        <v>-181544</v>
      </c>
      <c r="O17" s="24"/>
      <c r="P17" s="24"/>
      <c r="Q17" s="20"/>
      <c r="R17" s="24"/>
      <c r="S17" s="24"/>
      <c r="T17" s="20"/>
      <c r="U17" s="24"/>
      <c r="V17" s="24"/>
      <c r="W17" s="24">
        <v>-366065</v>
      </c>
      <c r="X17" s="20"/>
      <c r="Y17" s="24">
        <v>-366065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3171704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-92261</v>
      </c>
      <c r="H25" s="36">
        <f t="shared" si="1"/>
        <v>-92260</v>
      </c>
      <c r="I25" s="36">
        <f t="shared" si="1"/>
        <v>0</v>
      </c>
      <c r="J25" s="36">
        <f t="shared" si="1"/>
        <v>-184521</v>
      </c>
      <c r="K25" s="36">
        <f t="shared" si="1"/>
        <v>-92260</v>
      </c>
      <c r="L25" s="36">
        <f t="shared" si="1"/>
        <v>-89284</v>
      </c>
      <c r="M25" s="36">
        <f t="shared" si="1"/>
        <v>0</v>
      </c>
      <c r="N25" s="36">
        <f t="shared" si="1"/>
        <v>-181544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-366065</v>
      </c>
      <c r="X25" s="36">
        <f t="shared" si="1"/>
        <v>0</v>
      </c>
      <c r="Y25" s="36">
        <f t="shared" si="1"/>
        <v>-366065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3171704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-92261</v>
      </c>
      <c r="H26" s="31">
        <f t="shared" si="2"/>
        <v>-92260</v>
      </c>
      <c r="I26" s="31">
        <f t="shared" si="2"/>
        <v>0</v>
      </c>
      <c r="J26" s="31">
        <f t="shared" si="2"/>
        <v>-184521</v>
      </c>
      <c r="K26" s="31">
        <f t="shared" si="2"/>
        <v>-92260</v>
      </c>
      <c r="L26" s="31">
        <f t="shared" si="2"/>
        <v>-89284</v>
      </c>
      <c r="M26" s="31">
        <f t="shared" si="2"/>
        <v>0</v>
      </c>
      <c r="N26" s="31">
        <f t="shared" si="2"/>
        <v>-181544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-366065</v>
      </c>
      <c r="X26" s="31">
        <f t="shared" si="2"/>
        <v>0</v>
      </c>
      <c r="Y26" s="31">
        <f t="shared" si="2"/>
        <v>-366065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3171704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-92261</v>
      </c>
      <c r="H45" s="44">
        <f t="shared" si="6"/>
        <v>-92260</v>
      </c>
      <c r="I45" s="44">
        <f t="shared" si="6"/>
        <v>0</v>
      </c>
      <c r="J45" s="44">
        <f t="shared" si="6"/>
        <v>-184521</v>
      </c>
      <c r="K45" s="44">
        <f t="shared" si="6"/>
        <v>-92260</v>
      </c>
      <c r="L45" s="44">
        <f t="shared" si="6"/>
        <v>-89284</v>
      </c>
      <c r="M45" s="44">
        <f t="shared" si="6"/>
        <v>0</v>
      </c>
      <c r="N45" s="44">
        <f t="shared" si="6"/>
        <v>-181544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-366065</v>
      </c>
      <c r="X45" s="44">
        <f t="shared" si="6"/>
        <v>0</v>
      </c>
      <c r="Y45" s="44">
        <f t="shared" si="6"/>
        <v>-366065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1278953</v>
      </c>
      <c r="D7" s="18"/>
      <c r="E7" s="19">
        <v>26087914</v>
      </c>
      <c r="F7" s="20">
        <v>26087914</v>
      </c>
      <c r="G7" s="20">
        <v>6210736</v>
      </c>
      <c r="H7" s="20">
        <v>-3607403</v>
      </c>
      <c r="I7" s="20">
        <v>940199</v>
      </c>
      <c r="J7" s="20">
        <v>3543532</v>
      </c>
      <c r="K7" s="20">
        <v>476275</v>
      </c>
      <c r="L7" s="20">
        <v>1103439</v>
      </c>
      <c r="M7" s="20">
        <v>1012824</v>
      </c>
      <c r="N7" s="20">
        <v>2592538</v>
      </c>
      <c r="O7" s="20"/>
      <c r="P7" s="20"/>
      <c r="Q7" s="20"/>
      <c r="R7" s="20"/>
      <c r="S7" s="20"/>
      <c r="T7" s="20"/>
      <c r="U7" s="20"/>
      <c r="V7" s="20"/>
      <c r="W7" s="20">
        <v>6136070</v>
      </c>
      <c r="X7" s="20">
        <v>13044042</v>
      </c>
      <c r="Y7" s="20">
        <v>-6907972</v>
      </c>
      <c r="Z7" s="21">
        <v>-52.958829786043317</v>
      </c>
      <c r="AA7" s="22">
        <v>26087914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1278953</v>
      </c>
      <c r="D13" s="29">
        <f>SUM(D6:D12)</f>
        <v>0</v>
      </c>
      <c r="E13" s="30">
        <f t="shared" si="0"/>
        <v>26087914</v>
      </c>
      <c r="F13" s="31">
        <f t="shared" si="0"/>
        <v>26087914</v>
      </c>
      <c r="G13" s="31">
        <f t="shared" si="0"/>
        <v>6210736</v>
      </c>
      <c r="H13" s="31">
        <f t="shared" si="0"/>
        <v>-3607403</v>
      </c>
      <c r="I13" s="31">
        <f t="shared" si="0"/>
        <v>940199</v>
      </c>
      <c r="J13" s="31">
        <f t="shared" si="0"/>
        <v>3543532</v>
      </c>
      <c r="K13" s="31">
        <f t="shared" si="0"/>
        <v>476275</v>
      </c>
      <c r="L13" s="31">
        <f t="shared" si="0"/>
        <v>1103439</v>
      </c>
      <c r="M13" s="31">
        <f t="shared" si="0"/>
        <v>1012824</v>
      </c>
      <c r="N13" s="31">
        <f t="shared" si="0"/>
        <v>2592538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6136070</v>
      </c>
      <c r="X13" s="31">
        <f t="shared" si="0"/>
        <v>13044042</v>
      </c>
      <c r="Y13" s="31">
        <f t="shared" si="0"/>
        <v>-6907972</v>
      </c>
      <c r="Z13" s="32">
        <f>+IF(X13&lt;&gt;0,+(Y13/X13)*100,0)</f>
        <v>-52.958829786043317</v>
      </c>
      <c r="AA13" s="33">
        <f>SUM(AA6:AA12)</f>
        <v>26087914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1278953</v>
      </c>
      <c r="D26" s="29">
        <f>+D13+D25</f>
        <v>0</v>
      </c>
      <c r="E26" s="30">
        <f t="shared" si="2"/>
        <v>26087914</v>
      </c>
      <c r="F26" s="31">
        <f t="shared" si="2"/>
        <v>26087914</v>
      </c>
      <c r="G26" s="31">
        <f t="shared" si="2"/>
        <v>6210736</v>
      </c>
      <c r="H26" s="31">
        <f t="shared" si="2"/>
        <v>-3607403</v>
      </c>
      <c r="I26" s="31">
        <f t="shared" si="2"/>
        <v>940199</v>
      </c>
      <c r="J26" s="31">
        <f t="shared" si="2"/>
        <v>3543532</v>
      </c>
      <c r="K26" s="31">
        <f t="shared" si="2"/>
        <v>476275</v>
      </c>
      <c r="L26" s="31">
        <f t="shared" si="2"/>
        <v>1103439</v>
      </c>
      <c r="M26" s="31">
        <f t="shared" si="2"/>
        <v>1012824</v>
      </c>
      <c r="N26" s="31">
        <f t="shared" si="2"/>
        <v>2592538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6136070</v>
      </c>
      <c r="X26" s="31">
        <f t="shared" si="2"/>
        <v>13044042</v>
      </c>
      <c r="Y26" s="31">
        <f t="shared" si="2"/>
        <v>-6907972</v>
      </c>
      <c r="Z26" s="32">
        <f>+IF(X26&lt;&gt;0,+(Y26/X26)*100,0)</f>
        <v>-52.958829786043317</v>
      </c>
      <c r="AA26" s="33">
        <f>+AA13+AA25</f>
        <v>26087914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166412</v>
      </c>
      <c r="D35" s="18"/>
      <c r="E35" s="19">
        <v>3337820</v>
      </c>
      <c r="F35" s="20">
        <v>3337820</v>
      </c>
      <c r="G35" s="20">
        <v>810415</v>
      </c>
      <c r="H35" s="20">
        <v>-378464</v>
      </c>
      <c r="I35" s="20">
        <v>188756</v>
      </c>
      <c r="J35" s="20">
        <v>620707</v>
      </c>
      <c r="K35" s="20">
        <v>151834</v>
      </c>
      <c r="L35" s="20">
        <v>-106874</v>
      </c>
      <c r="M35" s="20">
        <v>130900</v>
      </c>
      <c r="N35" s="20">
        <v>175860</v>
      </c>
      <c r="O35" s="20"/>
      <c r="P35" s="20"/>
      <c r="Q35" s="20"/>
      <c r="R35" s="20"/>
      <c r="S35" s="20"/>
      <c r="T35" s="20"/>
      <c r="U35" s="20"/>
      <c r="V35" s="20"/>
      <c r="W35" s="20">
        <v>796567</v>
      </c>
      <c r="X35" s="20">
        <v>1668846</v>
      </c>
      <c r="Y35" s="20">
        <v>-872279</v>
      </c>
      <c r="Z35" s="21">
        <v>-52.268393848204084</v>
      </c>
      <c r="AA35" s="22">
        <v>3337820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166412</v>
      </c>
      <c r="D37" s="29">
        <f t="shared" ref="D37:Y37" si="3">SUM(D29:D36)</f>
        <v>0</v>
      </c>
      <c r="E37" s="30">
        <f t="shared" si="3"/>
        <v>3337820</v>
      </c>
      <c r="F37" s="31">
        <f t="shared" si="3"/>
        <v>3337820</v>
      </c>
      <c r="G37" s="31">
        <f t="shared" si="3"/>
        <v>810415</v>
      </c>
      <c r="H37" s="31">
        <f t="shared" si="3"/>
        <v>-378464</v>
      </c>
      <c r="I37" s="31">
        <f t="shared" si="3"/>
        <v>188756</v>
      </c>
      <c r="J37" s="31">
        <f t="shared" si="3"/>
        <v>620707</v>
      </c>
      <c r="K37" s="31">
        <f t="shared" si="3"/>
        <v>151834</v>
      </c>
      <c r="L37" s="31">
        <f t="shared" si="3"/>
        <v>-106874</v>
      </c>
      <c r="M37" s="31">
        <f t="shared" si="3"/>
        <v>130900</v>
      </c>
      <c r="N37" s="31">
        <f t="shared" si="3"/>
        <v>175860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796567</v>
      </c>
      <c r="X37" s="31">
        <f t="shared" si="3"/>
        <v>1668846</v>
      </c>
      <c r="Y37" s="31">
        <f t="shared" si="3"/>
        <v>-872279</v>
      </c>
      <c r="Z37" s="32">
        <f>+IF(X37&lt;&gt;0,+(Y37/X37)*100,0)</f>
        <v>-52.268393848204084</v>
      </c>
      <c r="AA37" s="33">
        <f>SUM(AA29:AA36)</f>
        <v>3337820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166412</v>
      </c>
      <c r="D44" s="29">
        <f>+D37+D43</f>
        <v>0</v>
      </c>
      <c r="E44" s="30">
        <f t="shared" si="5"/>
        <v>3337820</v>
      </c>
      <c r="F44" s="31">
        <f t="shared" si="5"/>
        <v>3337820</v>
      </c>
      <c r="G44" s="31">
        <f t="shared" si="5"/>
        <v>810415</v>
      </c>
      <c r="H44" s="31">
        <f t="shared" si="5"/>
        <v>-378464</v>
      </c>
      <c r="I44" s="31">
        <f t="shared" si="5"/>
        <v>188756</v>
      </c>
      <c r="J44" s="31">
        <f t="shared" si="5"/>
        <v>620707</v>
      </c>
      <c r="K44" s="31">
        <f t="shared" si="5"/>
        <v>151834</v>
      </c>
      <c r="L44" s="31">
        <f t="shared" si="5"/>
        <v>-106874</v>
      </c>
      <c r="M44" s="31">
        <f t="shared" si="5"/>
        <v>130900</v>
      </c>
      <c r="N44" s="31">
        <f t="shared" si="5"/>
        <v>175860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796567</v>
      </c>
      <c r="X44" s="31">
        <f t="shared" si="5"/>
        <v>1668846</v>
      </c>
      <c r="Y44" s="31">
        <f t="shared" si="5"/>
        <v>-872279</v>
      </c>
      <c r="Z44" s="32">
        <f>+IF(X44&lt;&gt;0,+(Y44/X44)*100,0)</f>
        <v>-52.268393848204084</v>
      </c>
      <c r="AA44" s="33">
        <f>+AA37+AA43</f>
        <v>3337820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1112541</v>
      </c>
      <c r="D45" s="42">
        <f t="shared" si="6"/>
        <v>0</v>
      </c>
      <c r="E45" s="43">
        <f t="shared" si="6"/>
        <v>22750094</v>
      </c>
      <c r="F45" s="44">
        <f t="shared" si="6"/>
        <v>22750094</v>
      </c>
      <c r="G45" s="44">
        <f t="shared" si="6"/>
        <v>5400321</v>
      </c>
      <c r="H45" s="44">
        <f t="shared" si="6"/>
        <v>-3228939</v>
      </c>
      <c r="I45" s="44">
        <f t="shared" si="6"/>
        <v>751443</v>
      </c>
      <c r="J45" s="44">
        <f t="shared" si="6"/>
        <v>2922825</v>
      </c>
      <c r="K45" s="44">
        <f t="shared" si="6"/>
        <v>324441</v>
      </c>
      <c r="L45" s="44">
        <f t="shared" si="6"/>
        <v>1210313</v>
      </c>
      <c r="M45" s="44">
        <f t="shared" si="6"/>
        <v>881924</v>
      </c>
      <c r="N45" s="44">
        <f t="shared" si="6"/>
        <v>2416678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5339503</v>
      </c>
      <c r="X45" s="44">
        <f t="shared" si="6"/>
        <v>11375196</v>
      </c>
      <c r="Y45" s="44">
        <f t="shared" si="6"/>
        <v>-6035693</v>
      </c>
      <c r="Z45" s="45">
        <f>+IF(X45&lt;&gt;0,+(Y45/X45)*100,0)</f>
        <v>-53.060123095900948</v>
      </c>
      <c r="AA45" s="46">
        <f>+AA26-AA44</f>
        <v>22750094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32257564</v>
      </c>
      <c r="D47" s="18"/>
      <c r="E47" s="19"/>
      <c r="F47" s="20"/>
      <c r="G47" s="20">
        <v>36990577</v>
      </c>
      <c r="H47" s="20">
        <v>-3176844</v>
      </c>
      <c r="I47" s="20">
        <v>688586</v>
      </c>
      <c r="J47" s="20">
        <v>34502319</v>
      </c>
      <c r="K47" s="20">
        <v>604914</v>
      </c>
      <c r="L47" s="20">
        <v>800135</v>
      </c>
      <c r="M47" s="20">
        <v>681947</v>
      </c>
      <c r="N47" s="20">
        <v>2086996</v>
      </c>
      <c r="O47" s="20"/>
      <c r="P47" s="20"/>
      <c r="Q47" s="20"/>
      <c r="R47" s="20"/>
      <c r="S47" s="20"/>
      <c r="T47" s="20"/>
      <c r="U47" s="20"/>
      <c r="V47" s="20"/>
      <c r="W47" s="20">
        <v>36589315</v>
      </c>
      <c r="X47" s="20"/>
      <c r="Y47" s="20">
        <v>36589315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32257564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36990577</v>
      </c>
      <c r="H50" s="52">
        <f t="shared" si="7"/>
        <v>-3176844</v>
      </c>
      <c r="I50" s="52">
        <f t="shared" si="7"/>
        <v>688586</v>
      </c>
      <c r="J50" s="52">
        <f t="shared" si="7"/>
        <v>34502319</v>
      </c>
      <c r="K50" s="52">
        <f t="shared" si="7"/>
        <v>604914</v>
      </c>
      <c r="L50" s="52">
        <f t="shared" si="7"/>
        <v>800135</v>
      </c>
      <c r="M50" s="52">
        <f t="shared" si="7"/>
        <v>681947</v>
      </c>
      <c r="N50" s="52">
        <f t="shared" si="7"/>
        <v>2086996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36589315</v>
      </c>
      <c r="X50" s="52">
        <f t="shared" si="7"/>
        <v>0</v>
      </c>
      <c r="Y50" s="52">
        <f t="shared" si="7"/>
        <v>36589315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14397427</v>
      </c>
      <c r="D17" s="18"/>
      <c r="E17" s="19"/>
      <c r="F17" s="20"/>
      <c r="G17" s="24"/>
      <c r="H17" s="24"/>
      <c r="I17" s="24">
        <v>70000</v>
      </c>
      <c r="J17" s="20">
        <v>70000</v>
      </c>
      <c r="K17" s="24">
        <v>14397427</v>
      </c>
      <c r="L17" s="24"/>
      <c r="M17" s="20"/>
      <c r="N17" s="24">
        <v>14397427</v>
      </c>
      <c r="O17" s="24"/>
      <c r="P17" s="24"/>
      <c r="Q17" s="20"/>
      <c r="R17" s="24"/>
      <c r="S17" s="24"/>
      <c r="T17" s="20"/>
      <c r="U17" s="24"/>
      <c r="V17" s="24"/>
      <c r="W17" s="24">
        <v>14467427</v>
      </c>
      <c r="X17" s="20"/>
      <c r="Y17" s="24">
        <v>14467427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14397427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70000</v>
      </c>
      <c r="J25" s="36">
        <f t="shared" si="1"/>
        <v>70000</v>
      </c>
      <c r="K25" s="36">
        <f t="shared" si="1"/>
        <v>14397427</v>
      </c>
      <c r="L25" s="36">
        <f t="shared" si="1"/>
        <v>0</v>
      </c>
      <c r="M25" s="36">
        <f t="shared" si="1"/>
        <v>0</v>
      </c>
      <c r="N25" s="36">
        <f t="shared" si="1"/>
        <v>14397427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14467427</v>
      </c>
      <c r="X25" s="36">
        <f t="shared" si="1"/>
        <v>0</v>
      </c>
      <c r="Y25" s="36">
        <f t="shared" si="1"/>
        <v>14467427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14397427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70000</v>
      </c>
      <c r="J26" s="31">
        <f t="shared" si="2"/>
        <v>70000</v>
      </c>
      <c r="K26" s="31">
        <f t="shared" si="2"/>
        <v>14397427</v>
      </c>
      <c r="L26" s="31">
        <f t="shared" si="2"/>
        <v>0</v>
      </c>
      <c r="M26" s="31">
        <f t="shared" si="2"/>
        <v>0</v>
      </c>
      <c r="N26" s="31">
        <f t="shared" si="2"/>
        <v>14397427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14467427</v>
      </c>
      <c r="X26" s="31">
        <f t="shared" si="2"/>
        <v>0</v>
      </c>
      <c r="Y26" s="31">
        <f t="shared" si="2"/>
        <v>14467427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14397427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70000</v>
      </c>
      <c r="J45" s="44">
        <f t="shared" si="6"/>
        <v>70000</v>
      </c>
      <c r="K45" s="44">
        <f t="shared" si="6"/>
        <v>14397427</v>
      </c>
      <c r="L45" s="44">
        <f t="shared" si="6"/>
        <v>0</v>
      </c>
      <c r="M45" s="44">
        <f t="shared" si="6"/>
        <v>0</v>
      </c>
      <c r="N45" s="44">
        <f t="shared" si="6"/>
        <v>14397427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14467427</v>
      </c>
      <c r="X45" s="44">
        <f t="shared" si="6"/>
        <v>0</v>
      </c>
      <c r="Y45" s="44">
        <f t="shared" si="6"/>
        <v>14467427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-805000</v>
      </c>
      <c r="F6" s="20">
        <v>-805000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-402498</v>
      </c>
      <c r="Y6" s="20">
        <v>402498</v>
      </c>
      <c r="Z6" s="21">
        <v>-100</v>
      </c>
      <c r="AA6" s="22">
        <v>-805000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105000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52500</v>
      </c>
      <c r="Y11" s="24">
        <v>-52500</v>
      </c>
      <c r="Z11" s="25">
        <v>-100</v>
      </c>
      <c r="AA11" s="26">
        <v>105000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-700000</v>
      </c>
      <c r="F13" s="31">
        <f t="shared" si="0"/>
        <v>-700000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-349998</v>
      </c>
      <c r="Y13" s="31">
        <f t="shared" si="0"/>
        <v>349998</v>
      </c>
      <c r="Z13" s="32">
        <f>+IF(X13&lt;&gt;0,+(Y13/X13)*100,0)</f>
        <v>-100</v>
      </c>
      <c r="AA13" s="33">
        <f>SUM(AA6:AA12)</f>
        <v>-700000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51000476</v>
      </c>
      <c r="D17" s="18"/>
      <c r="E17" s="19"/>
      <c r="F17" s="20"/>
      <c r="G17" s="24">
        <v>-603754</v>
      </c>
      <c r="H17" s="24">
        <v>-603787</v>
      </c>
      <c r="I17" s="24">
        <v>-603787</v>
      </c>
      <c r="J17" s="20">
        <v>-1811328</v>
      </c>
      <c r="K17" s="24">
        <v>-603787</v>
      </c>
      <c r="L17" s="24">
        <v>-603787</v>
      </c>
      <c r="M17" s="20">
        <v>-603787</v>
      </c>
      <c r="N17" s="24">
        <v>-1811361</v>
      </c>
      <c r="O17" s="24"/>
      <c r="P17" s="24"/>
      <c r="Q17" s="20"/>
      <c r="R17" s="24"/>
      <c r="S17" s="24"/>
      <c r="T17" s="20"/>
      <c r="U17" s="24"/>
      <c r="V17" s="24"/>
      <c r="W17" s="24">
        <v>-3622689</v>
      </c>
      <c r="X17" s="20"/>
      <c r="Y17" s="24">
        <v>-3622689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51000476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-603754</v>
      </c>
      <c r="H25" s="36">
        <f t="shared" si="1"/>
        <v>-603787</v>
      </c>
      <c r="I25" s="36">
        <f t="shared" si="1"/>
        <v>-603787</v>
      </c>
      <c r="J25" s="36">
        <f t="shared" si="1"/>
        <v>-1811328</v>
      </c>
      <c r="K25" s="36">
        <f t="shared" si="1"/>
        <v>-603787</v>
      </c>
      <c r="L25" s="36">
        <f t="shared" si="1"/>
        <v>-603787</v>
      </c>
      <c r="M25" s="36">
        <f t="shared" si="1"/>
        <v>-603787</v>
      </c>
      <c r="N25" s="36">
        <f t="shared" si="1"/>
        <v>-1811361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-3622689</v>
      </c>
      <c r="X25" s="36">
        <f t="shared" si="1"/>
        <v>0</v>
      </c>
      <c r="Y25" s="36">
        <f t="shared" si="1"/>
        <v>-3622689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51000476</v>
      </c>
      <c r="D26" s="29">
        <f>+D13+D25</f>
        <v>0</v>
      </c>
      <c r="E26" s="30">
        <f t="shared" si="2"/>
        <v>-700000</v>
      </c>
      <c r="F26" s="31">
        <f t="shared" si="2"/>
        <v>-700000</v>
      </c>
      <c r="G26" s="31">
        <f t="shared" si="2"/>
        <v>-603754</v>
      </c>
      <c r="H26" s="31">
        <f t="shared" si="2"/>
        <v>-603787</v>
      </c>
      <c r="I26" s="31">
        <f t="shared" si="2"/>
        <v>-603787</v>
      </c>
      <c r="J26" s="31">
        <f t="shared" si="2"/>
        <v>-1811328</v>
      </c>
      <c r="K26" s="31">
        <f t="shared" si="2"/>
        <v>-603787</v>
      </c>
      <c r="L26" s="31">
        <f t="shared" si="2"/>
        <v>-603787</v>
      </c>
      <c r="M26" s="31">
        <f t="shared" si="2"/>
        <v>-603787</v>
      </c>
      <c r="N26" s="31">
        <f t="shared" si="2"/>
        <v>-1811361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-3622689</v>
      </c>
      <c r="X26" s="31">
        <f t="shared" si="2"/>
        <v>-349998</v>
      </c>
      <c r="Y26" s="31">
        <f t="shared" si="2"/>
        <v>-3272691</v>
      </c>
      <c r="Z26" s="32">
        <f>+IF(X26&lt;&gt;0,+(Y26/X26)*100,0)</f>
        <v>935.05991462808356</v>
      </c>
      <c r="AA26" s="33">
        <f>+AA13+AA25</f>
        <v>-700000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51000476</v>
      </c>
      <c r="D45" s="42">
        <f t="shared" si="6"/>
        <v>0</v>
      </c>
      <c r="E45" s="43">
        <f t="shared" si="6"/>
        <v>-700000</v>
      </c>
      <c r="F45" s="44">
        <f t="shared" si="6"/>
        <v>-700000</v>
      </c>
      <c r="G45" s="44">
        <f t="shared" si="6"/>
        <v>-603754</v>
      </c>
      <c r="H45" s="44">
        <f t="shared" si="6"/>
        <v>-603787</v>
      </c>
      <c r="I45" s="44">
        <f t="shared" si="6"/>
        <v>-603787</v>
      </c>
      <c r="J45" s="44">
        <f t="shared" si="6"/>
        <v>-1811328</v>
      </c>
      <c r="K45" s="44">
        <f t="shared" si="6"/>
        <v>-603787</v>
      </c>
      <c r="L45" s="44">
        <f t="shared" si="6"/>
        <v>-603787</v>
      </c>
      <c r="M45" s="44">
        <f t="shared" si="6"/>
        <v>-603787</v>
      </c>
      <c r="N45" s="44">
        <f t="shared" si="6"/>
        <v>-1811361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-3622689</v>
      </c>
      <c r="X45" s="44">
        <f t="shared" si="6"/>
        <v>-349998</v>
      </c>
      <c r="Y45" s="44">
        <f t="shared" si="6"/>
        <v>-3272691</v>
      </c>
      <c r="Z45" s="45">
        <f>+IF(X45&lt;&gt;0,+(Y45/X45)*100,0)</f>
        <v>935.05991462808356</v>
      </c>
      <c r="AA45" s="46">
        <f>+AA26-AA44</f>
        <v>-700000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742292</v>
      </c>
      <c r="D6" s="18"/>
      <c r="E6" s="19">
        <v>-141943166</v>
      </c>
      <c r="F6" s="20">
        <v>-141943166</v>
      </c>
      <c r="G6" s="20">
        <v>35158</v>
      </c>
      <c r="H6" s="20">
        <v>85180</v>
      </c>
      <c r="I6" s="20">
        <v>-49413</v>
      </c>
      <c r="J6" s="20">
        <v>70925</v>
      </c>
      <c r="K6" s="20">
        <v>84412</v>
      </c>
      <c r="L6" s="20">
        <v>63503</v>
      </c>
      <c r="M6" s="20">
        <v>54805</v>
      </c>
      <c r="N6" s="20">
        <v>202720</v>
      </c>
      <c r="O6" s="20"/>
      <c r="P6" s="20"/>
      <c r="Q6" s="20"/>
      <c r="R6" s="20"/>
      <c r="S6" s="20"/>
      <c r="T6" s="20"/>
      <c r="U6" s="20"/>
      <c r="V6" s="20"/>
      <c r="W6" s="20">
        <v>273645</v>
      </c>
      <c r="X6" s="20">
        <v>-70971582</v>
      </c>
      <c r="Y6" s="20">
        <v>71245227</v>
      </c>
      <c r="Z6" s="21">
        <v>-100.38556981863529</v>
      </c>
      <c r="AA6" s="22">
        <v>-141943166</v>
      </c>
    </row>
    <row r="7" spans="1:27" x14ac:dyDescent="0.25">
      <c r="A7" s="23" t="s">
        <v>35</v>
      </c>
      <c r="B7" s="17" t="s">
        <v>32</v>
      </c>
      <c r="C7" s="18">
        <v>-18915698</v>
      </c>
      <c r="D7" s="18"/>
      <c r="E7" s="19">
        <v>1939758</v>
      </c>
      <c r="F7" s="20">
        <v>1939758</v>
      </c>
      <c r="G7" s="20">
        <v>-40887</v>
      </c>
      <c r="H7" s="20">
        <v>-47175</v>
      </c>
      <c r="I7" s="20">
        <v>-65564</v>
      </c>
      <c r="J7" s="20">
        <v>-153626</v>
      </c>
      <c r="K7" s="20">
        <v>-63110</v>
      </c>
      <c r="L7" s="20">
        <v>-74576</v>
      </c>
      <c r="M7" s="20">
        <v>-67239</v>
      </c>
      <c r="N7" s="20">
        <v>-204925</v>
      </c>
      <c r="O7" s="20"/>
      <c r="P7" s="20"/>
      <c r="Q7" s="20"/>
      <c r="R7" s="20"/>
      <c r="S7" s="20"/>
      <c r="T7" s="20"/>
      <c r="U7" s="20"/>
      <c r="V7" s="20"/>
      <c r="W7" s="20">
        <v>-358551</v>
      </c>
      <c r="X7" s="20">
        <v>969882</v>
      </c>
      <c r="Y7" s="20">
        <v>-1328433</v>
      </c>
      <c r="Z7" s="21">
        <v>-136.96851781969352</v>
      </c>
      <c r="AA7" s="22">
        <v>1939758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-84744634</v>
      </c>
      <c r="F11" s="20">
        <v>-84744634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-42372318</v>
      </c>
      <c r="Y11" s="24">
        <v>42372318</v>
      </c>
      <c r="Z11" s="25">
        <v>-100</v>
      </c>
      <c r="AA11" s="26">
        <v>-84744634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-18173406</v>
      </c>
      <c r="D13" s="29">
        <f>SUM(D6:D12)</f>
        <v>0</v>
      </c>
      <c r="E13" s="30">
        <f t="shared" si="0"/>
        <v>-224748042</v>
      </c>
      <c r="F13" s="31">
        <f t="shared" si="0"/>
        <v>-224748042</v>
      </c>
      <c r="G13" s="31">
        <f t="shared" si="0"/>
        <v>-5729</v>
      </c>
      <c r="H13" s="31">
        <f t="shared" si="0"/>
        <v>38005</v>
      </c>
      <c r="I13" s="31">
        <f t="shared" si="0"/>
        <v>-114977</v>
      </c>
      <c r="J13" s="31">
        <f t="shared" si="0"/>
        <v>-82701</v>
      </c>
      <c r="K13" s="31">
        <f t="shared" si="0"/>
        <v>21302</v>
      </c>
      <c r="L13" s="31">
        <f t="shared" si="0"/>
        <v>-11073</v>
      </c>
      <c r="M13" s="31">
        <f t="shared" si="0"/>
        <v>-12434</v>
      </c>
      <c r="N13" s="31">
        <f t="shared" si="0"/>
        <v>-2205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-84906</v>
      </c>
      <c r="X13" s="31">
        <f t="shared" si="0"/>
        <v>-112374018</v>
      </c>
      <c r="Y13" s="31">
        <f t="shared" si="0"/>
        <v>112289112</v>
      </c>
      <c r="Z13" s="32">
        <f>+IF(X13&lt;&gt;0,+(Y13/X13)*100,0)</f>
        <v>-99.924443388684381</v>
      </c>
      <c r="AA13" s="33">
        <f>SUM(AA6:AA12)</f>
        <v>-224748042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-409364174</v>
      </c>
      <c r="D17" s="18"/>
      <c r="E17" s="19">
        <v>154882642</v>
      </c>
      <c r="F17" s="20">
        <v>154882642</v>
      </c>
      <c r="G17" s="24">
        <v>163267</v>
      </c>
      <c r="H17" s="24">
        <v>8401218</v>
      </c>
      <c r="I17" s="24">
        <v>-29908220</v>
      </c>
      <c r="J17" s="20">
        <v>-21343735</v>
      </c>
      <c r="K17" s="24">
        <v>-10195447</v>
      </c>
      <c r="L17" s="24">
        <v>-3963263</v>
      </c>
      <c r="M17" s="20">
        <v>-4267179</v>
      </c>
      <c r="N17" s="24">
        <v>-18425889</v>
      </c>
      <c r="O17" s="24"/>
      <c r="P17" s="24"/>
      <c r="Q17" s="20"/>
      <c r="R17" s="24"/>
      <c r="S17" s="24"/>
      <c r="T17" s="20"/>
      <c r="U17" s="24"/>
      <c r="V17" s="24"/>
      <c r="W17" s="24">
        <v>-39769624</v>
      </c>
      <c r="X17" s="20">
        <v>77441328</v>
      </c>
      <c r="Y17" s="24">
        <v>-117210952</v>
      </c>
      <c r="Z17" s="25">
        <v>-151.35452222616843</v>
      </c>
      <c r="AA17" s="26">
        <v>154882642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-409364174</v>
      </c>
      <c r="D25" s="29">
        <f t="shared" ref="D25:Y25" si="1">SUM(D15:D24)</f>
        <v>0</v>
      </c>
      <c r="E25" s="35">
        <f t="shared" si="1"/>
        <v>154882642</v>
      </c>
      <c r="F25" s="36">
        <f t="shared" si="1"/>
        <v>154882642</v>
      </c>
      <c r="G25" s="36">
        <f t="shared" si="1"/>
        <v>163267</v>
      </c>
      <c r="H25" s="36">
        <f t="shared" si="1"/>
        <v>8401218</v>
      </c>
      <c r="I25" s="36">
        <f t="shared" si="1"/>
        <v>-29908220</v>
      </c>
      <c r="J25" s="36">
        <f t="shared" si="1"/>
        <v>-21343735</v>
      </c>
      <c r="K25" s="36">
        <f t="shared" si="1"/>
        <v>-10195447</v>
      </c>
      <c r="L25" s="36">
        <f t="shared" si="1"/>
        <v>-3963263</v>
      </c>
      <c r="M25" s="36">
        <f t="shared" si="1"/>
        <v>-4267179</v>
      </c>
      <c r="N25" s="36">
        <f t="shared" si="1"/>
        <v>-18425889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-39769624</v>
      </c>
      <c r="X25" s="36">
        <f t="shared" si="1"/>
        <v>77441328</v>
      </c>
      <c r="Y25" s="36">
        <f t="shared" si="1"/>
        <v>-117210952</v>
      </c>
      <c r="Z25" s="37">
        <f>+IF(X25&lt;&gt;0,+(Y25/X25)*100,0)</f>
        <v>-151.35452222616843</v>
      </c>
      <c r="AA25" s="38">
        <f>SUM(AA15:AA24)</f>
        <v>154882642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-427537580</v>
      </c>
      <c r="D26" s="29">
        <f>+D13+D25</f>
        <v>0</v>
      </c>
      <c r="E26" s="30">
        <f t="shared" si="2"/>
        <v>-69865400</v>
      </c>
      <c r="F26" s="31">
        <f t="shared" si="2"/>
        <v>-69865400</v>
      </c>
      <c r="G26" s="31">
        <f t="shared" si="2"/>
        <v>157538</v>
      </c>
      <c r="H26" s="31">
        <f t="shared" si="2"/>
        <v>8439223</v>
      </c>
      <c r="I26" s="31">
        <f t="shared" si="2"/>
        <v>-30023197</v>
      </c>
      <c r="J26" s="31">
        <f t="shared" si="2"/>
        <v>-21426436</v>
      </c>
      <c r="K26" s="31">
        <f t="shared" si="2"/>
        <v>-10174145</v>
      </c>
      <c r="L26" s="31">
        <f t="shared" si="2"/>
        <v>-3974336</v>
      </c>
      <c r="M26" s="31">
        <f t="shared" si="2"/>
        <v>-4279613</v>
      </c>
      <c r="N26" s="31">
        <f t="shared" si="2"/>
        <v>-18428094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-39854530</v>
      </c>
      <c r="X26" s="31">
        <f t="shared" si="2"/>
        <v>-34932690</v>
      </c>
      <c r="Y26" s="31">
        <f t="shared" si="2"/>
        <v>-4921840</v>
      </c>
      <c r="Z26" s="32">
        <f>+IF(X26&lt;&gt;0,+(Y26/X26)*100,0)</f>
        <v>14.08949611381202</v>
      </c>
      <c r="AA26" s="33">
        <f>+AA13+AA25</f>
        <v>-69865400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72252</v>
      </c>
      <c r="F35" s="20">
        <v>72252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36126</v>
      </c>
      <c r="Y35" s="20">
        <v>-36126</v>
      </c>
      <c r="Z35" s="21">
        <v>-100</v>
      </c>
      <c r="AA35" s="22">
        <v>72252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72252</v>
      </c>
      <c r="F37" s="31">
        <f t="shared" si="3"/>
        <v>72252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36126</v>
      </c>
      <c r="Y37" s="31">
        <f t="shared" si="3"/>
        <v>-36126</v>
      </c>
      <c r="Z37" s="32">
        <f>+IF(X37&lt;&gt;0,+(Y37/X37)*100,0)</f>
        <v>-100</v>
      </c>
      <c r="AA37" s="33">
        <f>SUM(AA29:AA36)</f>
        <v>72252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72252</v>
      </c>
      <c r="F44" s="31">
        <f t="shared" si="5"/>
        <v>72252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36126</v>
      </c>
      <c r="Y44" s="31">
        <f t="shared" si="5"/>
        <v>-36126</v>
      </c>
      <c r="Z44" s="32">
        <f>+IF(X44&lt;&gt;0,+(Y44/X44)*100,0)</f>
        <v>-100</v>
      </c>
      <c r="AA44" s="33">
        <f>+AA37+AA43</f>
        <v>72252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-427537580</v>
      </c>
      <c r="D45" s="42">
        <f t="shared" si="6"/>
        <v>0</v>
      </c>
      <c r="E45" s="43">
        <f t="shared" si="6"/>
        <v>-69937652</v>
      </c>
      <c r="F45" s="44">
        <f t="shared" si="6"/>
        <v>-69937652</v>
      </c>
      <c r="G45" s="44">
        <f t="shared" si="6"/>
        <v>157538</v>
      </c>
      <c r="H45" s="44">
        <f t="shared" si="6"/>
        <v>8439223</v>
      </c>
      <c r="I45" s="44">
        <f t="shared" si="6"/>
        <v>-30023197</v>
      </c>
      <c r="J45" s="44">
        <f t="shared" si="6"/>
        <v>-21426436</v>
      </c>
      <c r="K45" s="44">
        <f t="shared" si="6"/>
        <v>-10174145</v>
      </c>
      <c r="L45" s="44">
        <f t="shared" si="6"/>
        <v>-3974336</v>
      </c>
      <c r="M45" s="44">
        <f t="shared" si="6"/>
        <v>-4279613</v>
      </c>
      <c r="N45" s="44">
        <f t="shared" si="6"/>
        <v>-18428094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-39854530</v>
      </c>
      <c r="X45" s="44">
        <f t="shared" si="6"/>
        <v>-34968816</v>
      </c>
      <c r="Y45" s="44">
        <f t="shared" si="6"/>
        <v>-4885714</v>
      </c>
      <c r="Z45" s="45">
        <f>+IF(X45&lt;&gt;0,+(Y45/X45)*100,0)</f>
        <v>13.971631181335963</v>
      </c>
      <c r="AA45" s="46">
        <f>+AA26-AA44</f>
        <v>-69937652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-3795000</v>
      </c>
      <c r="F6" s="20">
        <v>-3795000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-1897500</v>
      </c>
      <c r="Y6" s="20">
        <v>1897500</v>
      </c>
      <c r="Z6" s="21">
        <v>-100</v>
      </c>
      <c r="AA6" s="22">
        <v>-3795000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495000</v>
      </c>
      <c r="F11" s="20">
        <v>495000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247500</v>
      </c>
      <c r="Y11" s="24">
        <v>-247500</v>
      </c>
      <c r="Z11" s="25">
        <v>-100</v>
      </c>
      <c r="AA11" s="26">
        <v>495000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-3300000</v>
      </c>
      <c r="F13" s="31">
        <f t="shared" si="0"/>
        <v>-3300000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-1650000</v>
      </c>
      <c r="Y13" s="31">
        <f t="shared" si="0"/>
        <v>1650000</v>
      </c>
      <c r="Z13" s="32">
        <f>+IF(X13&lt;&gt;0,+(Y13/X13)*100,0)</f>
        <v>-100</v>
      </c>
      <c r="AA13" s="33">
        <f>SUM(AA6:AA12)</f>
        <v>-3300000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-3300000</v>
      </c>
      <c r="F26" s="31">
        <f t="shared" si="2"/>
        <v>-3300000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-1650000</v>
      </c>
      <c r="Y26" s="31">
        <f t="shared" si="2"/>
        <v>1650000</v>
      </c>
      <c r="Z26" s="32">
        <f>+IF(X26&lt;&gt;0,+(Y26/X26)*100,0)</f>
        <v>-100</v>
      </c>
      <c r="AA26" s="33">
        <f>+AA13+AA25</f>
        <v>-3300000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-3300000</v>
      </c>
      <c r="F45" s="44">
        <f t="shared" si="6"/>
        <v>-3300000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-1650000</v>
      </c>
      <c r="Y45" s="44">
        <f t="shared" si="6"/>
        <v>1650000</v>
      </c>
      <c r="Z45" s="45">
        <f>+IF(X45&lt;&gt;0,+(Y45/X45)*100,0)</f>
        <v>-100</v>
      </c>
      <c r="AA45" s="46">
        <f>+AA26-AA44</f>
        <v>-3300000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647960315</v>
      </c>
      <c r="D6" s="18"/>
      <c r="E6" s="19">
        <v>552513614</v>
      </c>
      <c r="F6" s="20">
        <v>704642419</v>
      </c>
      <c r="G6" s="20">
        <v>693804461</v>
      </c>
      <c r="H6" s="20">
        <v>-1556714</v>
      </c>
      <c r="I6" s="20">
        <v>2791505</v>
      </c>
      <c r="J6" s="20">
        <v>695039252</v>
      </c>
      <c r="K6" s="20">
        <v>11778590</v>
      </c>
      <c r="L6" s="20">
        <v>5458871</v>
      </c>
      <c r="M6" s="20">
        <v>22048156</v>
      </c>
      <c r="N6" s="20">
        <v>39285617</v>
      </c>
      <c r="O6" s="20"/>
      <c r="P6" s="20"/>
      <c r="Q6" s="20"/>
      <c r="R6" s="20"/>
      <c r="S6" s="20"/>
      <c r="T6" s="20"/>
      <c r="U6" s="20"/>
      <c r="V6" s="20"/>
      <c r="W6" s="20">
        <v>734324869</v>
      </c>
      <c r="X6" s="20">
        <v>649598374</v>
      </c>
      <c r="Y6" s="20">
        <v>84726495</v>
      </c>
      <c r="Z6" s="21">
        <v>13.042904414659143</v>
      </c>
      <c r="AA6" s="22">
        <v>704642419</v>
      </c>
    </row>
    <row r="7" spans="1:27" x14ac:dyDescent="0.25">
      <c r="A7" s="23" t="s">
        <v>35</v>
      </c>
      <c r="B7" s="17" t="s">
        <v>32</v>
      </c>
      <c r="C7" s="18">
        <v>10239295</v>
      </c>
      <c r="D7" s="18"/>
      <c r="E7" s="19">
        <v>-4504845</v>
      </c>
      <c r="F7" s="20">
        <v>-5535561</v>
      </c>
      <c r="G7" s="20">
        <v>4235768</v>
      </c>
      <c r="H7" s="20">
        <v>-419761</v>
      </c>
      <c r="I7" s="20">
        <v>7856356</v>
      </c>
      <c r="J7" s="20">
        <v>11672363</v>
      </c>
      <c r="K7" s="20">
        <v>-1520332</v>
      </c>
      <c r="L7" s="20">
        <v>-129264</v>
      </c>
      <c r="M7" s="20">
        <v>76472</v>
      </c>
      <c r="N7" s="20">
        <v>-1573124</v>
      </c>
      <c r="O7" s="20"/>
      <c r="P7" s="20"/>
      <c r="Q7" s="20"/>
      <c r="R7" s="20"/>
      <c r="S7" s="20"/>
      <c r="T7" s="20"/>
      <c r="U7" s="20"/>
      <c r="V7" s="20"/>
      <c r="W7" s="20">
        <v>10099239</v>
      </c>
      <c r="X7" s="20">
        <v>2895073</v>
      </c>
      <c r="Y7" s="20">
        <v>7204166</v>
      </c>
      <c r="Z7" s="21">
        <v>248.84229171423314</v>
      </c>
      <c r="AA7" s="22">
        <v>-5535561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46974938</v>
      </c>
      <c r="D11" s="18"/>
      <c r="E11" s="19">
        <v>48538859</v>
      </c>
      <c r="F11" s="20">
        <v>46974940</v>
      </c>
      <c r="G11" s="24">
        <v>50627961</v>
      </c>
      <c r="H11" s="24">
        <v>2067826</v>
      </c>
      <c r="I11" s="24">
        <v>764400</v>
      </c>
      <c r="J11" s="20">
        <v>53460187</v>
      </c>
      <c r="K11" s="24">
        <v>1195157</v>
      </c>
      <c r="L11" s="24">
        <v>3648341</v>
      </c>
      <c r="M11" s="20">
        <v>2934711</v>
      </c>
      <c r="N11" s="24">
        <v>7778209</v>
      </c>
      <c r="O11" s="24"/>
      <c r="P11" s="24"/>
      <c r="Q11" s="20"/>
      <c r="R11" s="24"/>
      <c r="S11" s="24"/>
      <c r="T11" s="20"/>
      <c r="U11" s="24"/>
      <c r="V11" s="24"/>
      <c r="W11" s="24">
        <v>61238396</v>
      </c>
      <c r="X11" s="20">
        <v>46974940</v>
      </c>
      <c r="Y11" s="24">
        <v>14263456</v>
      </c>
      <c r="Z11" s="25">
        <v>30.363968533009299</v>
      </c>
      <c r="AA11" s="26">
        <v>46974940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705187136</v>
      </c>
      <c r="D13" s="29">
        <f>SUM(D6:D12)</f>
        <v>0</v>
      </c>
      <c r="E13" s="30">
        <f t="shared" si="0"/>
        <v>596560216</v>
      </c>
      <c r="F13" s="31">
        <f t="shared" si="0"/>
        <v>746094386</v>
      </c>
      <c r="G13" s="31">
        <f t="shared" si="0"/>
        <v>748680778</v>
      </c>
      <c r="H13" s="31">
        <f t="shared" si="0"/>
        <v>91351</v>
      </c>
      <c r="I13" s="31">
        <f t="shared" si="0"/>
        <v>11412261</v>
      </c>
      <c r="J13" s="31">
        <f t="shared" si="0"/>
        <v>760184390</v>
      </c>
      <c r="K13" s="31">
        <f t="shared" si="0"/>
        <v>11453415</v>
      </c>
      <c r="L13" s="31">
        <f t="shared" si="0"/>
        <v>8977948</v>
      </c>
      <c r="M13" s="31">
        <f t="shared" si="0"/>
        <v>25059339</v>
      </c>
      <c r="N13" s="31">
        <f t="shared" si="0"/>
        <v>45490702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805675092</v>
      </c>
      <c r="X13" s="31">
        <f t="shared" si="0"/>
        <v>699480975</v>
      </c>
      <c r="Y13" s="31">
        <f t="shared" si="0"/>
        <v>106194117</v>
      </c>
      <c r="Z13" s="32">
        <f>+IF(X13&lt;&gt;0,+(Y13/X13)*100,0)</f>
        <v>15.18184493867042</v>
      </c>
      <c r="AA13" s="33">
        <f>SUM(AA6:AA12)</f>
        <v>746094386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-2217962</v>
      </c>
      <c r="D16" s="18"/>
      <c r="E16" s="19"/>
      <c r="F16" s="20">
        <v>167268</v>
      </c>
      <c r="G16" s="20">
        <v>167268</v>
      </c>
      <c r="H16" s="20"/>
      <c r="I16" s="20"/>
      <c r="J16" s="20">
        <v>167268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167268</v>
      </c>
      <c r="X16" s="20">
        <v>167268</v>
      </c>
      <c r="Y16" s="20"/>
      <c r="Z16" s="21"/>
      <c r="AA16" s="22">
        <v>167268</v>
      </c>
    </row>
    <row r="17" spans="1:27" x14ac:dyDescent="0.25">
      <c r="A17" s="23" t="s">
        <v>45</v>
      </c>
      <c r="B17" s="17" t="s">
        <v>32</v>
      </c>
      <c r="C17" s="18">
        <v>1101817859</v>
      </c>
      <c r="D17" s="18"/>
      <c r="E17" s="19">
        <v>1059296208</v>
      </c>
      <c r="F17" s="20">
        <v>1101404355</v>
      </c>
      <c r="G17" s="24">
        <v>1073578169</v>
      </c>
      <c r="H17" s="24">
        <v>7093362</v>
      </c>
      <c r="I17" s="24">
        <v>15473881</v>
      </c>
      <c r="J17" s="20">
        <v>1096145412</v>
      </c>
      <c r="K17" s="24">
        <v>-5433683</v>
      </c>
      <c r="L17" s="24">
        <v>17624050</v>
      </c>
      <c r="M17" s="20">
        <v>-5345807</v>
      </c>
      <c r="N17" s="24">
        <v>6844560</v>
      </c>
      <c r="O17" s="24"/>
      <c r="P17" s="24"/>
      <c r="Q17" s="20"/>
      <c r="R17" s="24"/>
      <c r="S17" s="24"/>
      <c r="T17" s="20"/>
      <c r="U17" s="24"/>
      <c r="V17" s="24"/>
      <c r="W17" s="24">
        <v>1102989972</v>
      </c>
      <c r="X17" s="20">
        <v>1133213179</v>
      </c>
      <c r="Y17" s="24">
        <v>-30223207</v>
      </c>
      <c r="Z17" s="25">
        <v>-2.6670363140914373</v>
      </c>
      <c r="AA17" s="26">
        <v>1101404355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9006271</v>
      </c>
      <c r="D21" s="18"/>
      <c r="E21" s="19">
        <v>8766795</v>
      </c>
      <c r="F21" s="20">
        <v>8766848</v>
      </c>
      <c r="G21" s="20">
        <v>8986322</v>
      </c>
      <c r="H21" s="20">
        <v>-19950</v>
      </c>
      <c r="I21" s="20">
        <v>-20448</v>
      </c>
      <c r="J21" s="20">
        <v>8945924</v>
      </c>
      <c r="K21" s="20">
        <v>-20335</v>
      </c>
      <c r="L21" s="20">
        <v>-19679</v>
      </c>
      <c r="M21" s="20">
        <v>-20335</v>
      </c>
      <c r="N21" s="20">
        <v>-60349</v>
      </c>
      <c r="O21" s="20"/>
      <c r="P21" s="20"/>
      <c r="Q21" s="20"/>
      <c r="R21" s="20"/>
      <c r="S21" s="20"/>
      <c r="T21" s="20"/>
      <c r="U21" s="20"/>
      <c r="V21" s="20"/>
      <c r="W21" s="20">
        <v>8885575</v>
      </c>
      <c r="X21" s="20">
        <v>8885575</v>
      </c>
      <c r="Y21" s="20"/>
      <c r="Z21" s="21"/>
      <c r="AA21" s="22">
        <v>8766848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1108606168</v>
      </c>
      <c r="D25" s="29">
        <f t="shared" ref="D25:Y25" si="1">SUM(D15:D24)</f>
        <v>0</v>
      </c>
      <c r="E25" s="35">
        <f t="shared" si="1"/>
        <v>1068063003</v>
      </c>
      <c r="F25" s="36">
        <f t="shared" si="1"/>
        <v>1110338471</v>
      </c>
      <c r="G25" s="36">
        <f t="shared" si="1"/>
        <v>1082731759</v>
      </c>
      <c r="H25" s="36">
        <f t="shared" si="1"/>
        <v>7073412</v>
      </c>
      <c r="I25" s="36">
        <f t="shared" si="1"/>
        <v>15453433</v>
      </c>
      <c r="J25" s="36">
        <f t="shared" si="1"/>
        <v>1105258604</v>
      </c>
      <c r="K25" s="36">
        <f t="shared" si="1"/>
        <v>-5454018</v>
      </c>
      <c r="L25" s="36">
        <f t="shared" si="1"/>
        <v>17604371</v>
      </c>
      <c r="M25" s="36">
        <f t="shared" si="1"/>
        <v>-5366142</v>
      </c>
      <c r="N25" s="36">
        <f t="shared" si="1"/>
        <v>6784211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1112042815</v>
      </c>
      <c r="X25" s="36">
        <f t="shared" si="1"/>
        <v>1142266022</v>
      </c>
      <c r="Y25" s="36">
        <f t="shared" si="1"/>
        <v>-30223207</v>
      </c>
      <c r="Z25" s="37">
        <f>+IF(X25&lt;&gt;0,+(Y25/X25)*100,0)</f>
        <v>-2.6458991529032803</v>
      </c>
      <c r="AA25" s="38">
        <f>SUM(AA15:AA24)</f>
        <v>1110338471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1813793304</v>
      </c>
      <c r="D26" s="29">
        <f>+D13+D25</f>
        <v>0</v>
      </c>
      <c r="E26" s="30">
        <f t="shared" si="2"/>
        <v>1664623219</v>
      </c>
      <c r="F26" s="31">
        <f t="shared" si="2"/>
        <v>1856432857</v>
      </c>
      <c r="G26" s="31">
        <f t="shared" si="2"/>
        <v>1831412537</v>
      </c>
      <c r="H26" s="31">
        <f t="shared" si="2"/>
        <v>7164763</v>
      </c>
      <c r="I26" s="31">
        <f t="shared" si="2"/>
        <v>26865694</v>
      </c>
      <c r="J26" s="31">
        <f t="shared" si="2"/>
        <v>1865442994</v>
      </c>
      <c r="K26" s="31">
        <f t="shared" si="2"/>
        <v>5999397</v>
      </c>
      <c r="L26" s="31">
        <f t="shared" si="2"/>
        <v>26582319</v>
      </c>
      <c r="M26" s="31">
        <f t="shared" si="2"/>
        <v>19693197</v>
      </c>
      <c r="N26" s="31">
        <f t="shared" si="2"/>
        <v>52274913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1917717907</v>
      </c>
      <c r="X26" s="31">
        <f t="shared" si="2"/>
        <v>1841746997</v>
      </c>
      <c r="Y26" s="31">
        <f t="shared" si="2"/>
        <v>75970910</v>
      </c>
      <c r="Z26" s="32">
        <f>+IF(X26&lt;&gt;0,+(Y26/X26)*100,0)</f>
        <v>4.1249373623927781</v>
      </c>
      <c r="AA26" s="33">
        <f>+AA13+AA25</f>
        <v>1856432857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220944129</v>
      </c>
      <c r="D32" s="18"/>
      <c r="E32" s="19">
        <v>158857237</v>
      </c>
      <c r="F32" s="20">
        <v>223115430</v>
      </c>
      <c r="G32" s="20">
        <v>251688015</v>
      </c>
      <c r="H32" s="20">
        <v>18547841</v>
      </c>
      <c r="I32" s="20">
        <v>6147531</v>
      </c>
      <c r="J32" s="20">
        <v>276383387</v>
      </c>
      <c r="K32" s="20">
        <v>9026387</v>
      </c>
      <c r="L32" s="20">
        <v>33282222</v>
      </c>
      <c r="M32" s="20">
        <v>-22930740</v>
      </c>
      <c r="N32" s="20">
        <v>19377869</v>
      </c>
      <c r="O32" s="20"/>
      <c r="P32" s="20"/>
      <c r="Q32" s="20"/>
      <c r="R32" s="20"/>
      <c r="S32" s="20"/>
      <c r="T32" s="20"/>
      <c r="U32" s="20"/>
      <c r="V32" s="20"/>
      <c r="W32" s="20">
        <v>295761256</v>
      </c>
      <c r="X32" s="20">
        <v>221766841</v>
      </c>
      <c r="Y32" s="20">
        <v>73994415</v>
      </c>
      <c r="Z32" s="21">
        <v>33.365860588689181</v>
      </c>
      <c r="AA32" s="22">
        <v>223115430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5000</v>
      </c>
      <c r="F33" s="20"/>
      <c r="G33" s="20">
        <v>5000</v>
      </c>
      <c r="H33" s="20"/>
      <c r="I33" s="20">
        <v>-5000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-294000</v>
      </c>
      <c r="F34" s="20">
        <v>-294000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-146994</v>
      </c>
      <c r="Y34" s="20">
        <v>146994</v>
      </c>
      <c r="Z34" s="21">
        <v>-100</v>
      </c>
      <c r="AA34" s="22">
        <v>-294000</v>
      </c>
    </row>
    <row r="35" spans="1:27" x14ac:dyDescent="0.25">
      <c r="A35" s="23" t="s">
        <v>39</v>
      </c>
      <c r="B35" s="17" t="s">
        <v>32</v>
      </c>
      <c r="C35" s="18">
        <v>41395086</v>
      </c>
      <c r="D35" s="18"/>
      <c r="E35" s="19">
        <v>43018627</v>
      </c>
      <c r="F35" s="20">
        <v>41436857</v>
      </c>
      <c r="G35" s="20">
        <v>43629299</v>
      </c>
      <c r="H35" s="20">
        <v>1406112</v>
      </c>
      <c r="I35" s="20">
        <v>960264</v>
      </c>
      <c r="J35" s="20">
        <v>45995675</v>
      </c>
      <c r="K35" s="20">
        <v>1598284</v>
      </c>
      <c r="L35" s="20">
        <v>1520193</v>
      </c>
      <c r="M35" s="20">
        <v>1440652</v>
      </c>
      <c r="N35" s="20">
        <v>4559129</v>
      </c>
      <c r="O35" s="20"/>
      <c r="P35" s="20"/>
      <c r="Q35" s="20"/>
      <c r="R35" s="20"/>
      <c r="S35" s="20"/>
      <c r="T35" s="20"/>
      <c r="U35" s="20"/>
      <c r="V35" s="20"/>
      <c r="W35" s="20">
        <v>50554804</v>
      </c>
      <c r="X35" s="20">
        <v>41498842</v>
      </c>
      <c r="Y35" s="20">
        <v>9055962</v>
      </c>
      <c r="Z35" s="21">
        <v>21.822204099092694</v>
      </c>
      <c r="AA35" s="22">
        <v>41436857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262339215</v>
      </c>
      <c r="D37" s="29">
        <f t="shared" ref="D37:Y37" si="3">SUM(D29:D36)</f>
        <v>0</v>
      </c>
      <c r="E37" s="30">
        <f t="shared" si="3"/>
        <v>201586864</v>
      </c>
      <c r="F37" s="31">
        <f t="shared" si="3"/>
        <v>264258287</v>
      </c>
      <c r="G37" s="31">
        <f t="shared" si="3"/>
        <v>295322314</v>
      </c>
      <c r="H37" s="31">
        <f t="shared" si="3"/>
        <v>19953953</v>
      </c>
      <c r="I37" s="31">
        <f t="shared" si="3"/>
        <v>7102795</v>
      </c>
      <c r="J37" s="31">
        <f t="shared" si="3"/>
        <v>322379062</v>
      </c>
      <c r="K37" s="31">
        <f t="shared" si="3"/>
        <v>10624671</v>
      </c>
      <c r="L37" s="31">
        <f t="shared" si="3"/>
        <v>34802415</v>
      </c>
      <c r="M37" s="31">
        <f t="shared" si="3"/>
        <v>-21490088</v>
      </c>
      <c r="N37" s="31">
        <f t="shared" si="3"/>
        <v>23936998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346316060</v>
      </c>
      <c r="X37" s="31">
        <f t="shared" si="3"/>
        <v>263118689</v>
      </c>
      <c r="Y37" s="31">
        <f t="shared" si="3"/>
        <v>83197371</v>
      </c>
      <c r="Z37" s="32">
        <f>+IF(X37&lt;&gt;0,+(Y37/X37)*100,0)</f>
        <v>31.61971174157074</v>
      </c>
      <c r="AA37" s="33">
        <f>SUM(AA29:AA36)</f>
        <v>264258287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1364600</v>
      </c>
      <c r="F42" s="20">
        <v>1364300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682254</v>
      </c>
      <c r="Y42" s="20">
        <v>-682254</v>
      </c>
      <c r="Z42" s="21">
        <v>-100</v>
      </c>
      <c r="AA42" s="22">
        <v>1364300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1364600</v>
      </c>
      <c r="F43" s="36">
        <f t="shared" si="4"/>
        <v>1364300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682254</v>
      </c>
      <c r="Y43" s="36">
        <f t="shared" si="4"/>
        <v>-682254</v>
      </c>
      <c r="Z43" s="37">
        <f>+IF(X43&lt;&gt;0,+(Y43/X43)*100,0)</f>
        <v>-100</v>
      </c>
      <c r="AA43" s="38">
        <f>SUM(AA39:AA42)</f>
        <v>1364300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262339215</v>
      </c>
      <c r="D44" s="29">
        <f>+D37+D43</f>
        <v>0</v>
      </c>
      <c r="E44" s="30">
        <f t="shared" si="5"/>
        <v>202951464</v>
      </c>
      <c r="F44" s="31">
        <f t="shared" si="5"/>
        <v>265622587</v>
      </c>
      <c r="G44" s="31">
        <f t="shared" si="5"/>
        <v>295322314</v>
      </c>
      <c r="H44" s="31">
        <f t="shared" si="5"/>
        <v>19953953</v>
      </c>
      <c r="I44" s="31">
        <f t="shared" si="5"/>
        <v>7102795</v>
      </c>
      <c r="J44" s="31">
        <f t="shared" si="5"/>
        <v>322379062</v>
      </c>
      <c r="K44" s="31">
        <f t="shared" si="5"/>
        <v>10624671</v>
      </c>
      <c r="L44" s="31">
        <f t="shared" si="5"/>
        <v>34802415</v>
      </c>
      <c r="M44" s="31">
        <f t="shared" si="5"/>
        <v>-21490088</v>
      </c>
      <c r="N44" s="31">
        <f t="shared" si="5"/>
        <v>23936998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346316060</v>
      </c>
      <c r="X44" s="31">
        <f t="shared" si="5"/>
        <v>263800943</v>
      </c>
      <c r="Y44" s="31">
        <f t="shared" si="5"/>
        <v>82515117</v>
      </c>
      <c r="Z44" s="32">
        <f>+IF(X44&lt;&gt;0,+(Y44/X44)*100,0)</f>
        <v>31.279310855230719</v>
      </c>
      <c r="AA44" s="33">
        <f>+AA37+AA43</f>
        <v>265622587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1551454089</v>
      </c>
      <c r="D45" s="42">
        <f t="shared" si="6"/>
        <v>0</v>
      </c>
      <c r="E45" s="43">
        <f t="shared" si="6"/>
        <v>1461671755</v>
      </c>
      <c r="F45" s="44">
        <f t="shared" si="6"/>
        <v>1590810270</v>
      </c>
      <c r="G45" s="44">
        <f t="shared" si="6"/>
        <v>1536090223</v>
      </c>
      <c r="H45" s="44">
        <f t="shared" si="6"/>
        <v>-12789190</v>
      </c>
      <c r="I45" s="44">
        <f t="shared" si="6"/>
        <v>19762899</v>
      </c>
      <c r="J45" s="44">
        <f t="shared" si="6"/>
        <v>1543063932</v>
      </c>
      <c r="K45" s="44">
        <f t="shared" si="6"/>
        <v>-4625274</v>
      </c>
      <c r="L45" s="44">
        <f t="shared" si="6"/>
        <v>-8220096</v>
      </c>
      <c r="M45" s="44">
        <f t="shared" si="6"/>
        <v>41183285</v>
      </c>
      <c r="N45" s="44">
        <f t="shared" si="6"/>
        <v>28337915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1571401847</v>
      </c>
      <c r="X45" s="44">
        <f t="shared" si="6"/>
        <v>1577946054</v>
      </c>
      <c r="Y45" s="44">
        <f t="shared" si="6"/>
        <v>-6544207</v>
      </c>
      <c r="Z45" s="45">
        <f>+IF(X45&lt;&gt;0,+(Y45/X45)*100,0)</f>
        <v>-0.41472945056713584</v>
      </c>
      <c r="AA45" s="46">
        <f>+AA26-AA44</f>
        <v>1590810270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65933466</v>
      </c>
      <c r="D47" s="18"/>
      <c r="E47" s="19">
        <v>96039541</v>
      </c>
      <c r="F47" s="20">
        <v>65933466</v>
      </c>
      <c r="G47" s="20">
        <v>46649496</v>
      </c>
      <c r="H47" s="20">
        <v>44708</v>
      </c>
      <c r="I47" s="20">
        <v>27064837</v>
      </c>
      <c r="J47" s="20">
        <v>73759041</v>
      </c>
      <c r="K47" s="20">
        <v>-19159195</v>
      </c>
      <c r="L47" s="20">
        <v>-20833927</v>
      </c>
      <c r="M47" s="20">
        <v>22749689</v>
      </c>
      <c r="N47" s="20">
        <v>-17243433</v>
      </c>
      <c r="O47" s="20"/>
      <c r="P47" s="20"/>
      <c r="Q47" s="20"/>
      <c r="R47" s="20"/>
      <c r="S47" s="20"/>
      <c r="T47" s="20"/>
      <c r="U47" s="20"/>
      <c r="V47" s="20"/>
      <c r="W47" s="20">
        <v>56515608</v>
      </c>
      <c r="X47" s="20">
        <v>65933466</v>
      </c>
      <c r="Y47" s="20">
        <v>-9417858</v>
      </c>
      <c r="Z47" s="47">
        <v>-14.283881269035668</v>
      </c>
      <c r="AA47" s="22">
        <v>65933466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65933466</v>
      </c>
      <c r="D50" s="50">
        <f t="shared" ref="D50:Y50" si="7">SUM(D47:D49)</f>
        <v>0</v>
      </c>
      <c r="E50" s="51">
        <f t="shared" si="7"/>
        <v>96039541</v>
      </c>
      <c r="F50" s="52">
        <f t="shared" si="7"/>
        <v>65933466</v>
      </c>
      <c r="G50" s="52">
        <f t="shared" si="7"/>
        <v>46649496</v>
      </c>
      <c r="H50" s="52">
        <f t="shared" si="7"/>
        <v>44708</v>
      </c>
      <c r="I50" s="52">
        <f t="shared" si="7"/>
        <v>27064837</v>
      </c>
      <c r="J50" s="52">
        <f t="shared" si="7"/>
        <v>73759041</v>
      </c>
      <c r="K50" s="52">
        <f t="shared" si="7"/>
        <v>-19159195</v>
      </c>
      <c r="L50" s="52">
        <f t="shared" si="7"/>
        <v>-20833927</v>
      </c>
      <c r="M50" s="52">
        <f t="shared" si="7"/>
        <v>22749689</v>
      </c>
      <c r="N50" s="52">
        <f t="shared" si="7"/>
        <v>-17243433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56515608</v>
      </c>
      <c r="X50" s="52">
        <f t="shared" si="7"/>
        <v>65933466</v>
      </c>
      <c r="Y50" s="52">
        <f t="shared" si="7"/>
        <v>-9417858</v>
      </c>
      <c r="Z50" s="53">
        <f>+IF(X50&lt;&gt;0,+(Y50/X50)*100,0)</f>
        <v>-14.283881269035668</v>
      </c>
      <c r="AA50" s="54">
        <f>SUM(AA47:AA49)</f>
        <v>65933466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-917657</v>
      </c>
      <c r="D6" s="18"/>
      <c r="E6" s="19">
        <v>-686660</v>
      </c>
      <c r="F6" s="20">
        <v>-686660</v>
      </c>
      <c r="G6" s="20"/>
      <c r="H6" s="20">
        <v>-8241</v>
      </c>
      <c r="I6" s="20">
        <v>-12798</v>
      </c>
      <c r="J6" s="20">
        <v>-21039</v>
      </c>
      <c r="K6" s="20">
        <v>-18082</v>
      </c>
      <c r="L6" s="20">
        <v>-11102</v>
      </c>
      <c r="M6" s="20">
        <v>-19333</v>
      </c>
      <c r="N6" s="20">
        <v>-48517</v>
      </c>
      <c r="O6" s="20"/>
      <c r="P6" s="20"/>
      <c r="Q6" s="20"/>
      <c r="R6" s="20"/>
      <c r="S6" s="20"/>
      <c r="T6" s="20"/>
      <c r="U6" s="20"/>
      <c r="V6" s="20"/>
      <c r="W6" s="20">
        <v>-69556</v>
      </c>
      <c r="X6" s="20">
        <v>-346546</v>
      </c>
      <c r="Y6" s="20">
        <v>276990</v>
      </c>
      <c r="Z6" s="21">
        <v>-79.928782903279796</v>
      </c>
      <c r="AA6" s="22">
        <v>-686660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-917657</v>
      </c>
      <c r="D13" s="29">
        <f>SUM(D6:D12)</f>
        <v>0</v>
      </c>
      <c r="E13" s="30">
        <f t="shared" si="0"/>
        <v>-686660</v>
      </c>
      <c r="F13" s="31">
        <f t="shared" si="0"/>
        <v>-686660</v>
      </c>
      <c r="G13" s="31">
        <f t="shared" si="0"/>
        <v>0</v>
      </c>
      <c r="H13" s="31">
        <f t="shared" si="0"/>
        <v>-8241</v>
      </c>
      <c r="I13" s="31">
        <f t="shared" si="0"/>
        <v>-12798</v>
      </c>
      <c r="J13" s="31">
        <f t="shared" si="0"/>
        <v>-21039</v>
      </c>
      <c r="K13" s="31">
        <f t="shared" si="0"/>
        <v>-18082</v>
      </c>
      <c r="L13" s="31">
        <f t="shared" si="0"/>
        <v>-11102</v>
      </c>
      <c r="M13" s="31">
        <f t="shared" si="0"/>
        <v>-19333</v>
      </c>
      <c r="N13" s="31">
        <f t="shared" si="0"/>
        <v>-48517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-69556</v>
      </c>
      <c r="X13" s="31">
        <f t="shared" si="0"/>
        <v>-346546</v>
      </c>
      <c r="Y13" s="31">
        <f t="shared" si="0"/>
        <v>276990</v>
      </c>
      <c r="Z13" s="32">
        <f>+IF(X13&lt;&gt;0,+(Y13/X13)*100,0)</f>
        <v>-79.928782903279796</v>
      </c>
      <c r="AA13" s="33">
        <f>SUM(AA6:AA12)</f>
        <v>-686660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68252383</v>
      </c>
      <c r="D17" s="18"/>
      <c r="E17" s="19"/>
      <c r="F17" s="20">
        <v>68252383</v>
      </c>
      <c r="G17" s="24">
        <v>70293721</v>
      </c>
      <c r="H17" s="24">
        <v>-485989</v>
      </c>
      <c r="I17" s="24"/>
      <c r="J17" s="20">
        <v>69807732</v>
      </c>
      <c r="K17" s="24"/>
      <c r="L17" s="24"/>
      <c r="M17" s="20">
        <v>-1238825</v>
      </c>
      <c r="N17" s="24">
        <v>-1238825</v>
      </c>
      <c r="O17" s="24"/>
      <c r="P17" s="24"/>
      <c r="Q17" s="20"/>
      <c r="R17" s="24"/>
      <c r="S17" s="24"/>
      <c r="T17" s="20"/>
      <c r="U17" s="24"/>
      <c r="V17" s="24"/>
      <c r="W17" s="24">
        <v>68568907</v>
      </c>
      <c r="X17" s="20">
        <v>68252383</v>
      </c>
      <c r="Y17" s="24">
        <v>316524</v>
      </c>
      <c r="Z17" s="25">
        <v>0.46375523620911518</v>
      </c>
      <c r="AA17" s="26">
        <v>68252383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68252383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68252383</v>
      </c>
      <c r="G25" s="36">
        <f t="shared" si="1"/>
        <v>70293721</v>
      </c>
      <c r="H25" s="36">
        <f t="shared" si="1"/>
        <v>-485989</v>
      </c>
      <c r="I25" s="36">
        <f t="shared" si="1"/>
        <v>0</v>
      </c>
      <c r="J25" s="36">
        <f t="shared" si="1"/>
        <v>69807732</v>
      </c>
      <c r="K25" s="36">
        <f t="shared" si="1"/>
        <v>0</v>
      </c>
      <c r="L25" s="36">
        <f t="shared" si="1"/>
        <v>0</v>
      </c>
      <c r="M25" s="36">
        <f t="shared" si="1"/>
        <v>-1238825</v>
      </c>
      <c r="N25" s="36">
        <f t="shared" si="1"/>
        <v>-1238825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68568907</v>
      </c>
      <c r="X25" s="36">
        <f t="shared" si="1"/>
        <v>68252383</v>
      </c>
      <c r="Y25" s="36">
        <f t="shared" si="1"/>
        <v>316524</v>
      </c>
      <c r="Z25" s="37">
        <f>+IF(X25&lt;&gt;0,+(Y25/X25)*100,0)</f>
        <v>0.46375523620911518</v>
      </c>
      <c r="AA25" s="38">
        <f>SUM(AA15:AA24)</f>
        <v>68252383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67334726</v>
      </c>
      <c r="D26" s="29">
        <f>+D13+D25</f>
        <v>0</v>
      </c>
      <c r="E26" s="30">
        <f t="shared" si="2"/>
        <v>-686660</v>
      </c>
      <c r="F26" s="31">
        <f t="shared" si="2"/>
        <v>67565723</v>
      </c>
      <c r="G26" s="31">
        <f t="shared" si="2"/>
        <v>70293721</v>
      </c>
      <c r="H26" s="31">
        <f t="shared" si="2"/>
        <v>-494230</v>
      </c>
      <c r="I26" s="31">
        <f t="shared" si="2"/>
        <v>-12798</v>
      </c>
      <c r="J26" s="31">
        <f t="shared" si="2"/>
        <v>69786693</v>
      </c>
      <c r="K26" s="31">
        <f t="shared" si="2"/>
        <v>-18082</v>
      </c>
      <c r="L26" s="31">
        <f t="shared" si="2"/>
        <v>-11102</v>
      </c>
      <c r="M26" s="31">
        <f t="shared" si="2"/>
        <v>-1258158</v>
      </c>
      <c r="N26" s="31">
        <f t="shared" si="2"/>
        <v>-1287342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68499351</v>
      </c>
      <c r="X26" s="31">
        <f t="shared" si="2"/>
        <v>67905837</v>
      </c>
      <c r="Y26" s="31">
        <f t="shared" si="2"/>
        <v>593514</v>
      </c>
      <c r="Z26" s="32">
        <f>+IF(X26&lt;&gt;0,+(Y26/X26)*100,0)</f>
        <v>0.87402501201774463</v>
      </c>
      <c r="AA26" s="33">
        <f>+AA13+AA25</f>
        <v>67565723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67334726</v>
      </c>
      <c r="D45" s="42">
        <f t="shared" si="6"/>
        <v>0</v>
      </c>
      <c r="E45" s="43">
        <f t="shared" si="6"/>
        <v>-686660</v>
      </c>
      <c r="F45" s="44">
        <f t="shared" si="6"/>
        <v>67565723</v>
      </c>
      <c r="G45" s="44">
        <f t="shared" si="6"/>
        <v>70293721</v>
      </c>
      <c r="H45" s="44">
        <f t="shared" si="6"/>
        <v>-494230</v>
      </c>
      <c r="I45" s="44">
        <f t="shared" si="6"/>
        <v>-12798</v>
      </c>
      <c r="J45" s="44">
        <f t="shared" si="6"/>
        <v>69786693</v>
      </c>
      <c r="K45" s="44">
        <f t="shared" si="6"/>
        <v>-18082</v>
      </c>
      <c r="L45" s="44">
        <f t="shared" si="6"/>
        <v>-11102</v>
      </c>
      <c r="M45" s="44">
        <f t="shared" si="6"/>
        <v>-1258158</v>
      </c>
      <c r="N45" s="44">
        <f t="shared" si="6"/>
        <v>-1287342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68499351</v>
      </c>
      <c r="X45" s="44">
        <f t="shared" si="6"/>
        <v>67905837</v>
      </c>
      <c r="Y45" s="44">
        <f t="shared" si="6"/>
        <v>593514</v>
      </c>
      <c r="Z45" s="45">
        <f>+IF(X45&lt;&gt;0,+(Y45/X45)*100,0)</f>
        <v>0.87402501201774463</v>
      </c>
      <c r="AA45" s="46">
        <f>+AA26-AA44</f>
        <v>67565723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-686660</v>
      </c>
      <c r="F47" s="20">
        <v>-686660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-346546</v>
      </c>
      <c r="Y47" s="20">
        <v>346546</v>
      </c>
      <c r="Z47" s="47">
        <v>-100</v>
      </c>
      <c r="AA47" s="22">
        <v>-686660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-686660</v>
      </c>
      <c r="F50" s="52">
        <f t="shared" si="7"/>
        <v>-686660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-346546</v>
      </c>
      <c r="Y50" s="52">
        <f t="shared" si="7"/>
        <v>346546</v>
      </c>
      <c r="Z50" s="53">
        <f>+IF(X50&lt;&gt;0,+(Y50/X50)*100,0)</f>
        <v>-100</v>
      </c>
      <c r="AA50" s="54">
        <f>SUM(AA47:AA49)</f>
        <v>-686660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10307857</v>
      </c>
      <c r="D17" s="18"/>
      <c r="E17" s="19"/>
      <c r="F17" s="20"/>
      <c r="G17" s="24">
        <v>-47783</v>
      </c>
      <c r="H17" s="24"/>
      <c r="I17" s="24"/>
      <c r="J17" s="20">
        <v>-47783</v>
      </c>
      <c r="K17" s="24"/>
      <c r="L17" s="24">
        <v>-191132</v>
      </c>
      <c r="M17" s="20">
        <v>-47783</v>
      </c>
      <c r="N17" s="24">
        <v>-238915</v>
      </c>
      <c r="O17" s="24"/>
      <c r="P17" s="24"/>
      <c r="Q17" s="20"/>
      <c r="R17" s="24"/>
      <c r="S17" s="24"/>
      <c r="T17" s="20"/>
      <c r="U17" s="24"/>
      <c r="V17" s="24"/>
      <c r="W17" s="24">
        <v>-286698</v>
      </c>
      <c r="X17" s="20"/>
      <c r="Y17" s="24">
        <v>-286698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10307857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-47783</v>
      </c>
      <c r="H25" s="36">
        <f t="shared" si="1"/>
        <v>0</v>
      </c>
      <c r="I25" s="36">
        <f t="shared" si="1"/>
        <v>0</v>
      </c>
      <c r="J25" s="36">
        <f t="shared" si="1"/>
        <v>-47783</v>
      </c>
      <c r="K25" s="36">
        <f t="shared" si="1"/>
        <v>0</v>
      </c>
      <c r="L25" s="36">
        <f t="shared" si="1"/>
        <v>-191132</v>
      </c>
      <c r="M25" s="36">
        <f t="shared" si="1"/>
        <v>-47783</v>
      </c>
      <c r="N25" s="36">
        <f t="shared" si="1"/>
        <v>-238915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-286698</v>
      </c>
      <c r="X25" s="36">
        <f t="shared" si="1"/>
        <v>0</v>
      </c>
      <c r="Y25" s="36">
        <f t="shared" si="1"/>
        <v>-286698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10307857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-47783</v>
      </c>
      <c r="H26" s="31">
        <f t="shared" si="2"/>
        <v>0</v>
      </c>
      <c r="I26" s="31">
        <f t="shared" si="2"/>
        <v>0</v>
      </c>
      <c r="J26" s="31">
        <f t="shared" si="2"/>
        <v>-47783</v>
      </c>
      <c r="K26" s="31">
        <f t="shared" si="2"/>
        <v>0</v>
      </c>
      <c r="L26" s="31">
        <f t="shared" si="2"/>
        <v>-191132</v>
      </c>
      <c r="M26" s="31">
        <f t="shared" si="2"/>
        <v>-47783</v>
      </c>
      <c r="N26" s="31">
        <f t="shared" si="2"/>
        <v>-238915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-286698</v>
      </c>
      <c r="X26" s="31">
        <f t="shared" si="2"/>
        <v>0</v>
      </c>
      <c r="Y26" s="31">
        <f t="shared" si="2"/>
        <v>-286698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10307857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-47783</v>
      </c>
      <c r="H45" s="44">
        <f t="shared" si="6"/>
        <v>0</v>
      </c>
      <c r="I45" s="44">
        <f t="shared" si="6"/>
        <v>0</v>
      </c>
      <c r="J45" s="44">
        <f t="shared" si="6"/>
        <v>-47783</v>
      </c>
      <c r="K45" s="44">
        <f t="shared" si="6"/>
        <v>0</v>
      </c>
      <c r="L45" s="44">
        <f t="shared" si="6"/>
        <v>-191132</v>
      </c>
      <c r="M45" s="44">
        <f t="shared" si="6"/>
        <v>-47783</v>
      </c>
      <c r="N45" s="44">
        <f t="shared" si="6"/>
        <v>-238915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-286698</v>
      </c>
      <c r="X45" s="44">
        <f t="shared" si="6"/>
        <v>0</v>
      </c>
      <c r="Y45" s="44">
        <f t="shared" si="6"/>
        <v>-286698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11294111</v>
      </c>
      <c r="D7" s="18"/>
      <c r="E7" s="19">
        <v>14635608</v>
      </c>
      <c r="F7" s="20">
        <v>14635608</v>
      </c>
      <c r="G7" s="20">
        <v>12578096</v>
      </c>
      <c r="H7" s="20">
        <v>-559266</v>
      </c>
      <c r="I7" s="20">
        <v>436489</v>
      </c>
      <c r="J7" s="20">
        <v>12455319</v>
      </c>
      <c r="K7" s="20">
        <v>544401</v>
      </c>
      <c r="L7" s="20">
        <v>485080</v>
      </c>
      <c r="M7" s="20">
        <v>482644</v>
      </c>
      <c r="N7" s="20">
        <v>1512125</v>
      </c>
      <c r="O7" s="20"/>
      <c r="P7" s="20"/>
      <c r="Q7" s="20"/>
      <c r="R7" s="20"/>
      <c r="S7" s="20"/>
      <c r="T7" s="20"/>
      <c r="U7" s="20"/>
      <c r="V7" s="20"/>
      <c r="W7" s="20">
        <v>13967444</v>
      </c>
      <c r="X7" s="20">
        <v>13626678</v>
      </c>
      <c r="Y7" s="20">
        <v>340766</v>
      </c>
      <c r="Z7" s="21">
        <v>2.5007268829570934</v>
      </c>
      <c r="AA7" s="22">
        <v>14635608</v>
      </c>
    </row>
    <row r="8" spans="1:27" x14ac:dyDescent="0.25">
      <c r="A8" s="23" t="s">
        <v>36</v>
      </c>
      <c r="B8" s="17" t="s">
        <v>32</v>
      </c>
      <c r="C8" s="18">
        <v>630924</v>
      </c>
      <c r="D8" s="18"/>
      <c r="E8" s="19"/>
      <c r="F8" s="20"/>
      <c r="G8" s="20">
        <v>630924</v>
      </c>
      <c r="H8" s="20"/>
      <c r="I8" s="20"/>
      <c r="J8" s="20">
        <v>630924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630924</v>
      </c>
      <c r="X8" s="20"/>
      <c r="Y8" s="20">
        <v>630924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11925035</v>
      </c>
      <c r="D13" s="29">
        <f>SUM(D6:D12)</f>
        <v>0</v>
      </c>
      <c r="E13" s="30">
        <f t="shared" si="0"/>
        <v>14635608</v>
      </c>
      <c r="F13" s="31">
        <f t="shared" si="0"/>
        <v>14635608</v>
      </c>
      <c r="G13" s="31">
        <f t="shared" si="0"/>
        <v>13209020</v>
      </c>
      <c r="H13" s="31">
        <f t="shared" si="0"/>
        <v>-559266</v>
      </c>
      <c r="I13" s="31">
        <f t="shared" si="0"/>
        <v>436489</v>
      </c>
      <c r="J13" s="31">
        <f t="shared" si="0"/>
        <v>13086243</v>
      </c>
      <c r="K13" s="31">
        <f t="shared" si="0"/>
        <v>544401</v>
      </c>
      <c r="L13" s="31">
        <f t="shared" si="0"/>
        <v>485080</v>
      </c>
      <c r="M13" s="31">
        <f t="shared" si="0"/>
        <v>482644</v>
      </c>
      <c r="N13" s="31">
        <f t="shared" si="0"/>
        <v>1512125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14598368</v>
      </c>
      <c r="X13" s="31">
        <f t="shared" si="0"/>
        <v>13626678</v>
      </c>
      <c r="Y13" s="31">
        <f t="shared" si="0"/>
        <v>971690</v>
      </c>
      <c r="Z13" s="32">
        <f>+IF(X13&lt;&gt;0,+(Y13/X13)*100,0)</f>
        <v>7.1307915252712366</v>
      </c>
      <c r="AA13" s="33">
        <f>SUM(AA6:AA12)</f>
        <v>14635608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190024671</v>
      </c>
      <c r="D17" s="18"/>
      <c r="E17" s="19">
        <v>213419584</v>
      </c>
      <c r="F17" s="20">
        <v>211230499</v>
      </c>
      <c r="G17" s="24">
        <v>192833719</v>
      </c>
      <c r="H17" s="24">
        <v>-2409486</v>
      </c>
      <c r="I17" s="24">
        <v>349534</v>
      </c>
      <c r="J17" s="20">
        <v>190773767</v>
      </c>
      <c r="K17" s="24">
        <v>3495890</v>
      </c>
      <c r="L17" s="24">
        <v>1178604</v>
      </c>
      <c r="M17" s="20">
        <v>-644895</v>
      </c>
      <c r="N17" s="24">
        <v>4029599</v>
      </c>
      <c r="O17" s="24"/>
      <c r="P17" s="24"/>
      <c r="Q17" s="20"/>
      <c r="R17" s="24"/>
      <c r="S17" s="24"/>
      <c r="T17" s="20"/>
      <c r="U17" s="24"/>
      <c r="V17" s="24"/>
      <c r="W17" s="24">
        <v>194803366</v>
      </c>
      <c r="X17" s="20">
        <v>207499037</v>
      </c>
      <c r="Y17" s="24">
        <v>-12695671</v>
      </c>
      <c r="Z17" s="25">
        <v>-6.118424058035508</v>
      </c>
      <c r="AA17" s="26">
        <v>211230499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518312</v>
      </c>
      <c r="D22" s="18"/>
      <c r="E22" s="19"/>
      <c r="F22" s="20"/>
      <c r="G22" s="20">
        <v>518312</v>
      </c>
      <c r="H22" s="20"/>
      <c r="I22" s="20"/>
      <c r="J22" s="20">
        <v>518312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518312</v>
      </c>
      <c r="X22" s="20"/>
      <c r="Y22" s="20">
        <v>518312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190542983</v>
      </c>
      <c r="D25" s="29">
        <f t="shared" ref="D25:Y25" si="1">SUM(D15:D24)</f>
        <v>0</v>
      </c>
      <c r="E25" s="35">
        <f t="shared" si="1"/>
        <v>213419584</v>
      </c>
      <c r="F25" s="36">
        <f t="shared" si="1"/>
        <v>211230499</v>
      </c>
      <c r="G25" s="36">
        <f t="shared" si="1"/>
        <v>193352031</v>
      </c>
      <c r="H25" s="36">
        <f t="shared" si="1"/>
        <v>-2409486</v>
      </c>
      <c r="I25" s="36">
        <f t="shared" si="1"/>
        <v>349534</v>
      </c>
      <c r="J25" s="36">
        <f t="shared" si="1"/>
        <v>191292079</v>
      </c>
      <c r="K25" s="36">
        <f t="shared" si="1"/>
        <v>3495890</v>
      </c>
      <c r="L25" s="36">
        <f t="shared" si="1"/>
        <v>1178604</v>
      </c>
      <c r="M25" s="36">
        <f t="shared" si="1"/>
        <v>-644895</v>
      </c>
      <c r="N25" s="36">
        <f t="shared" si="1"/>
        <v>4029599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195321678</v>
      </c>
      <c r="X25" s="36">
        <f t="shared" si="1"/>
        <v>207499037</v>
      </c>
      <c r="Y25" s="36">
        <f t="shared" si="1"/>
        <v>-12177359</v>
      </c>
      <c r="Z25" s="37">
        <f>+IF(X25&lt;&gt;0,+(Y25/X25)*100,0)</f>
        <v>-5.8686339831061485</v>
      </c>
      <c r="AA25" s="38">
        <f>SUM(AA15:AA24)</f>
        <v>211230499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202468018</v>
      </c>
      <c r="D26" s="29">
        <f>+D13+D25</f>
        <v>0</v>
      </c>
      <c r="E26" s="30">
        <f t="shared" si="2"/>
        <v>228055192</v>
      </c>
      <c r="F26" s="31">
        <f t="shared" si="2"/>
        <v>225866107</v>
      </c>
      <c r="G26" s="31">
        <f t="shared" si="2"/>
        <v>206561051</v>
      </c>
      <c r="H26" s="31">
        <f t="shared" si="2"/>
        <v>-2968752</v>
      </c>
      <c r="I26" s="31">
        <f t="shared" si="2"/>
        <v>786023</v>
      </c>
      <c r="J26" s="31">
        <f t="shared" si="2"/>
        <v>204378322</v>
      </c>
      <c r="K26" s="31">
        <f t="shared" si="2"/>
        <v>4040291</v>
      </c>
      <c r="L26" s="31">
        <f t="shared" si="2"/>
        <v>1663684</v>
      </c>
      <c r="M26" s="31">
        <f t="shared" si="2"/>
        <v>-162251</v>
      </c>
      <c r="N26" s="31">
        <f t="shared" si="2"/>
        <v>5541724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209920046</v>
      </c>
      <c r="X26" s="31">
        <f t="shared" si="2"/>
        <v>221125715</v>
      </c>
      <c r="Y26" s="31">
        <f t="shared" si="2"/>
        <v>-11205669</v>
      </c>
      <c r="Z26" s="32">
        <f>+IF(X26&lt;&gt;0,+(Y26/X26)*100,0)</f>
        <v>-5.0675558019111433</v>
      </c>
      <c r="AA26" s="33">
        <f>+AA13+AA25</f>
        <v>225866107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1927478</v>
      </c>
      <c r="D35" s="18"/>
      <c r="E35" s="19"/>
      <c r="F35" s="20"/>
      <c r="G35" s="20">
        <v>1937097</v>
      </c>
      <c r="H35" s="20">
        <v>38859</v>
      </c>
      <c r="I35" s="20">
        <v>38451</v>
      </c>
      <c r="J35" s="20">
        <v>2014407</v>
      </c>
      <c r="K35" s="20">
        <v>38067</v>
      </c>
      <c r="L35" s="20">
        <v>41931</v>
      </c>
      <c r="M35" s="20">
        <v>26675</v>
      </c>
      <c r="N35" s="20">
        <v>106673</v>
      </c>
      <c r="O35" s="20"/>
      <c r="P35" s="20"/>
      <c r="Q35" s="20"/>
      <c r="R35" s="20"/>
      <c r="S35" s="20"/>
      <c r="T35" s="20"/>
      <c r="U35" s="20"/>
      <c r="V35" s="20"/>
      <c r="W35" s="20">
        <v>2121080</v>
      </c>
      <c r="X35" s="20"/>
      <c r="Y35" s="20">
        <v>2121080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1927478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1937097</v>
      </c>
      <c r="H37" s="31">
        <f t="shared" si="3"/>
        <v>38859</v>
      </c>
      <c r="I37" s="31">
        <f t="shared" si="3"/>
        <v>38451</v>
      </c>
      <c r="J37" s="31">
        <f t="shared" si="3"/>
        <v>2014407</v>
      </c>
      <c r="K37" s="31">
        <f t="shared" si="3"/>
        <v>38067</v>
      </c>
      <c r="L37" s="31">
        <f t="shared" si="3"/>
        <v>41931</v>
      </c>
      <c r="M37" s="31">
        <f t="shared" si="3"/>
        <v>26675</v>
      </c>
      <c r="N37" s="31">
        <f t="shared" si="3"/>
        <v>106673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2121080</v>
      </c>
      <c r="X37" s="31">
        <f t="shared" si="3"/>
        <v>0</v>
      </c>
      <c r="Y37" s="31">
        <f t="shared" si="3"/>
        <v>2121080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1927478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1937097</v>
      </c>
      <c r="H44" s="31">
        <f t="shared" si="5"/>
        <v>38859</v>
      </c>
      <c r="I44" s="31">
        <f t="shared" si="5"/>
        <v>38451</v>
      </c>
      <c r="J44" s="31">
        <f t="shared" si="5"/>
        <v>2014407</v>
      </c>
      <c r="K44" s="31">
        <f t="shared" si="5"/>
        <v>38067</v>
      </c>
      <c r="L44" s="31">
        <f t="shared" si="5"/>
        <v>41931</v>
      </c>
      <c r="M44" s="31">
        <f t="shared" si="5"/>
        <v>26675</v>
      </c>
      <c r="N44" s="31">
        <f t="shared" si="5"/>
        <v>106673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2121080</v>
      </c>
      <c r="X44" s="31">
        <f t="shared" si="5"/>
        <v>0</v>
      </c>
      <c r="Y44" s="31">
        <f t="shared" si="5"/>
        <v>2121080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200540540</v>
      </c>
      <c r="D45" s="42">
        <f t="shared" si="6"/>
        <v>0</v>
      </c>
      <c r="E45" s="43">
        <f t="shared" si="6"/>
        <v>228055192</v>
      </c>
      <c r="F45" s="44">
        <f t="shared" si="6"/>
        <v>225866107</v>
      </c>
      <c r="G45" s="44">
        <f t="shared" si="6"/>
        <v>204623954</v>
      </c>
      <c r="H45" s="44">
        <f t="shared" si="6"/>
        <v>-3007611</v>
      </c>
      <c r="I45" s="44">
        <f t="shared" si="6"/>
        <v>747572</v>
      </c>
      <c r="J45" s="44">
        <f t="shared" si="6"/>
        <v>202363915</v>
      </c>
      <c r="K45" s="44">
        <f t="shared" si="6"/>
        <v>4002224</v>
      </c>
      <c r="L45" s="44">
        <f t="shared" si="6"/>
        <v>1621753</v>
      </c>
      <c r="M45" s="44">
        <f t="shared" si="6"/>
        <v>-188926</v>
      </c>
      <c r="N45" s="44">
        <f t="shared" si="6"/>
        <v>5435051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207798966</v>
      </c>
      <c r="X45" s="44">
        <f t="shared" si="6"/>
        <v>221125715</v>
      </c>
      <c r="Y45" s="44">
        <f t="shared" si="6"/>
        <v>-13326749</v>
      </c>
      <c r="Z45" s="45">
        <f>+IF(X45&lt;&gt;0,+(Y45/X45)*100,0)</f>
        <v>-6.0267748597217654</v>
      </c>
      <c r="AA45" s="46">
        <f>+AA26-AA44</f>
        <v>225866107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66132792</v>
      </c>
      <c r="D47" s="18"/>
      <c r="E47" s="19">
        <v>3641059</v>
      </c>
      <c r="F47" s="20">
        <v>3641059</v>
      </c>
      <c r="G47" s="20">
        <v>67631414</v>
      </c>
      <c r="H47" s="20">
        <v>-2753606</v>
      </c>
      <c r="I47" s="20">
        <v>1227018</v>
      </c>
      <c r="J47" s="20">
        <v>66104826</v>
      </c>
      <c r="K47" s="20">
        <v>5145937</v>
      </c>
      <c r="L47" s="20">
        <v>2681586</v>
      </c>
      <c r="M47" s="20">
        <v>570046</v>
      </c>
      <c r="N47" s="20">
        <v>8397569</v>
      </c>
      <c r="O47" s="20"/>
      <c r="P47" s="20"/>
      <c r="Q47" s="20"/>
      <c r="R47" s="20"/>
      <c r="S47" s="20"/>
      <c r="T47" s="20"/>
      <c r="U47" s="20"/>
      <c r="V47" s="20"/>
      <c r="W47" s="20">
        <v>74502395</v>
      </c>
      <c r="X47" s="20">
        <v>3641059</v>
      </c>
      <c r="Y47" s="20">
        <v>70861336</v>
      </c>
      <c r="Z47" s="47">
        <v>1946.1737917457531</v>
      </c>
      <c r="AA47" s="22">
        <v>3641059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66132792</v>
      </c>
      <c r="D50" s="50">
        <f t="shared" ref="D50:Y50" si="7">SUM(D47:D49)</f>
        <v>0</v>
      </c>
      <c r="E50" s="51">
        <f t="shared" si="7"/>
        <v>3641059</v>
      </c>
      <c r="F50" s="52">
        <f t="shared" si="7"/>
        <v>3641059</v>
      </c>
      <c r="G50" s="52">
        <f t="shared" si="7"/>
        <v>67631414</v>
      </c>
      <c r="H50" s="52">
        <f t="shared" si="7"/>
        <v>-2753606</v>
      </c>
      <c r="I50" s="52">
        <f t="shared" si="7"/>
        <v>1227018</v>
      </c>
      <c r="J50" s="52">
        <f t="shared" si="7"/>
        <v>66104826</v>
      </c>
      <c r="K50" s="52">
        <f t="shared" si="7"/>
        <v>5145937</v>
      </c>
      <c r="L50" s="52">
        <f t="shared" si="7"/>
        <v>2681586</v>
      </c>
      <c r="M50" s="52">
        <f t="shared" si="7"/>
        <v>570046</v>
      </c>
      <c r="N50" s="52">
        <f t="shared" si="7"/>
        <v>8397569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74502395</v>
      </c>
      <c r="X50" s="52">
        <f t="shared" si="7"/>
        <v>3641059</v>
      </c>
      <c r="Y50" s="52">
        <f t="shared" si="7"/>
        <v>70861336</v>
      </c>
      <c r="Z50" s="53">
        <f>+IF(X50&lt;&gt;0,+(Y50/X50)*100,0)</f>
        <v>1946.1737917457531</v>
      </c>
      <c r="AA50" s="54">
        <f>SUM(AA47:AA49)</f>
        <v>3641059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368120720</v>
      </c>
      <c r="D17" s="18"/>
      <c r="E17" s="19">
        <v>2809060</v>
      </c>
      <c r="F17" s="20">
        <v>2809060</v>
      </c>
      <c r="G17" s="24"/>
      <c r="H17" s="24">
        <v>-490398</v>
      </c>
      <c r="I17" s="24">
        <v>2701607</v>
      </c>
      <c r="J17" s="20">
        <v>2211209</v>
      </c>
      <c r="K17" s="24">
        <v>-245193</v>
      </c>
      <c r="L17" s="24">
        <v>-237283</v>
      </c>
      <c r="M17" s="20">
        <v>-245193</v>
      </c>
      <c r="N17" s="24">
        <v>-727669</v>
      </c>
      <c r="O17" s="24"/>
      <c r="P17" s="24"/>
      <c r="Q17" s="20"/>
      <c r="R17" s="24"/>
      <c r="S17" s="24"/>
      <c r="T17" s="20"/>
      <c r="U17" s="24"/>
      <c r="V17" s="24"/>
      <c r="W17" s="24">
        <v>1483540</v>
      </c>
      <c r="X17" s="20">
        <v>1404534</v>
      </c>
      <c r="Y17" s="24">
        <v>79006</v>
      </c>
      <c r="Z17" s="25">
        <v>5.6250685280669597</v>
      </c>
      <c r="AA17" s="26">
        <v>2809060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368120720</v>
      </c>
      <c r="D25" s="29">
        <f t="shared" ref="D25:Y25" si="1">SUM(D15:D24)</f>
        <v>0</v>
      </c>
      <c r="E25" s="35">
        <f t="shared" si="1"/>
        <v>2809060</v>
      </c>
      <c r="F25" s="36">
        <f t="shared" si="1"/>
        <v>2809060</v>
      </c>
      <c r="G25" s="36">
        <f t="shared" si="1"/>
        <v>0</v>
      </c>
      <c r="H25" s="36">
        <f t="shared" si="1"/>
        <v>-490398</v>
      </c>
      <c r="I25" s="36">
        <f t="shared" si="1"/>
        <v>2701607</v>
      </c>
      <c r="J25" s="36">
        <f t="shared" si="1"/>
        <v>2211209</v>
      </c>
      <c r="K25" s="36">
        <f t="shared" si="1"/>
        <v>-245193</v>
      </c>
      <c r="L25" s="36">
        <f t="shared" si="1"/>
        <v>-237283</v>
      </c>
      <c r="M25" s="36">
        <f t="shared" si="1"/>
        <v>-245193</v>
      </c>
      <c r="N25" s="36">
        <f t="shared" si="1"/>
        <v>-727669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1483540</v>
      </c>
      <c r="X25" s="36">
        <f t="shared" si="1"/>
        <v>1404534</v>
      </c>
      <c r="Y25" s="36">
        <f t="shared" si="1"/>
        <v>79006</v>
      </c>
      <c r="Z25" s="37">
        <f>+IF(X25&lt;&gt;0,+(Y25/X25)*100,0)</f>
        <v>5.6250685280669597</v>
      </c>
      <c r="AA25" s="38">
        <f>SUM(AA15:AA24)</f>
        <v>2809060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368120720</v>
      </c>
      <c r="D26" s="29">
        <f>+D13+D25</f>
        <v>0</v>
      </c>
      <c r="E26" s="30">
        <f t="shared" si="2"/>
        <v>2809060</v>
      </c>
      <c r="F26" s="31">
        <f t="shared" si="2"/>
        <v>2809060</v>
      </c>
      <c r="G26" s="31">
        <f t="shared" si="2"/>
        <v>0</v>
      </c>
      <c r="H26" s="31">
        <f t="shared" si="2"/>
        <v>-490398</v>
      </c>
      <c r="I26" s="31">
        <f t="shared" si="2"/>
        <v>2701607</v>
      </c>
      <c r="J26" s="31">
        <f t="shared" si="2"/>
        <v>2211209</v>
      </c>
      <c r="K26" s="31">
        <f t="shared" si="2"/>
        <v>-245193</v>
      </c>
      <c r="L26" s="31">
        <f t="shared" si="2"/>
        <v>-237283</v>
      </c>
      <c r="M26" s="31">
        <f t="shared" si="2"/>
        <v>-245193</v>
      </c>
      <c r="N26" s="31">
        <f t="shared" si="2"/>
        <v>-727669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1483540</v>
      </c>
      <c r="X26" s="31">
        <f t="shared" si="2"/>
        <v>1404534</v>
      </c>
      <c r="Y26" s="31">
        <f t="shared" si="2"/>
        <v>79006</v>
      </c>
      <c r="Z26" s="32">
        <f>+IF(X26&lt;&gt;0,+(Y26/X26)*100,0)</f>
        <v>5.6250685280669597</v>
      </c>
      <c r="AA26" s="33">
        <f>+AA13+AA25</f>
        <v>2809060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368120720</v>
      </c>
      <c r="D45" s="42">
        <f t="shared" si="6"/>
        <v>0</v>
      </c>
      <c r="E45" s="43">
        <f t="shared" si="6"/>
        <v>2809060</v>
      </c>
      <c r="F45" s="44">
        <f t="shared" si="6"/>
        <v>2809060</v>
      </c>
      <c r="G45" s="44">
        <f t="shared" si="6"/>
        <v>0</v>
      </c>
      <c r="H45" s="44">
        <f t="shared" si="6"/>
        <v>-490398</v>
      </c>
      <c r="I45" s="44">
        <f t="shared" si="6"/>
        <v>2701607</v>
      </c>
      <c r="J45" s="44">
        <f t="shared" si="6"/>
        <v>2211209</v>
      </c>
      <c r="K45" s="44">
        <f t="shared" si="6"/>
        <v>-245193</v>
      </c>
      <c r="L45" s="44">
        <f t="shared" si="6"/>
        <v>-237283</v>
      </c>
      <c r="M45" s="44">
        <f t="shared" si="6"/>
        <v>-245193</v>
      </c>
      <c r="N45" s="44">
        <f t="shared" si="6"/>
        <v>-727669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1483540</v>
      </c>
      <c r="X45" s="44">
        <f t="shared" si="6"/>
        <v>1404534</v>
      </c>
      <c r="Y45" s="44">
        <f t="shared" si="6"/>
        <v>79006</v>
      </c>
      <c r="Z45" s="45">
        <f>+IF(X45&lt;&gt;0,+(Y45/X45)*100,0)</f>
        <v>5.6250685280669597</v>
      </c>
      <c r="AA45" s="46">
        <f>+AA26-AA44</f>
        <v>2809060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5611490</v>
      </c>
      <c r="F47" s="20">
        <v>5611490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2805750</v>
      </c>
      <c r="Y47" s="20">
        <v>-2805750</v>
      </c>
      <c r="Z47" s="47">
        <v>-100</v>
      </c>
      <c r="AA47" s="22">
        <v>5611490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5611490</v>
      </c>
      <c r="F50" s="52">
        <f t="shared" si="7"/>
        <v>5611490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2805750</v>
      </c>
      <c r="Y50" s="52">
        <f t="shared" si="7"/>
        <v>-2805750</v>
      </c>
      <c r="Z50" s="53">
        <f>+IF(X50&lt;&gt;0,+(Y50/X50)*100,0)</f>
        <v>-100</v>
      </c>
      <c r="AA50" s="54">
        <f>SUM(AA47:AA49)</f>
        <v>5611490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233610607</v>
      </c>
      <c r="D6" s="18"/>
      <c r="E6" s="19"/>
      <c r="F6" s="20"/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/>
      <c r="Y6" s="20">
        <v>233610607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233610607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0</v>
      </c>
      <c r="Y13" s="31">
        <f t="shared" si="0"/>
        <v>233610607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233610607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0</v>
      </c>
      <c r="Y26" s="31">
        <f t="shared" si="2"/>
        <v>233610607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-1985</v>
      </c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0</v>
      </c>
      <c r="Y37" s="31">
        <f t="shared" si="3"/>
        <v>-1985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0</v>
      </c>
      <c r="Y44" s="31">
        <f t="shared" si="5"/>
        <v>-1985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233612592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0</v>
      </c>
      <c r="Y45" s="44">
        <f t="shared" si="6"/>
        <v>233612592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434929896</v>
      </c>
      <c r="D6" s="18"/>
      <c r="E6" s="19">
        <v>61598795</v>
      </c>
      <c r="F6" s="20">
        <v>27522759</v>
      </c>
      <c r="G6" s="20">
        <v>545951017</v>
      </c>
      <c r="H6" s="20">
        <v>4450805</v>
      </c>
      <c r="I6" s="20">
        <v>-12262799</v>
      </c>
      <c r="J6" s="20">
        <v>538139023</v>
      </c>
      <c r="K6" s="20">
        <v>-4053245</v>
      </c>
      <c r="L6" s="20">
        <v>-14930377</v>
      </c>
      <c r="M6" s="20">
        <v>57804390</v>
      </c>
      <c r="N6" s="20">
        <v>38820768</v>
      </c>
      <c r="O6" s="20"/>
      <c r="P6" s="20"/>
      <c r="Q6" s="20"/>
      <c r="R6" s="20"/>
      <c r="S6" s="20"/>
      <c r="T6" s="20"/>
      <c r="U6" s="20"/>
      <c r="V6" s="20"/>
      <c r="W6" s="20">
        <v>576959791</v>
      </c>
      <c r="X6" s="20">
        <v>22280406</v>
      </c>
      <c r="Y6" s="20">
        <v>554679385</v>
      </c>
      <c r="Z6" s="21">
        <v>2489.538947360295</v>
      </c>
      <c r="AA6" s="22">
        <v>27522759</v>
      </c>
    </row>
    <row r="7" spans="1:27" x14ac:dyDescent="0.25">
      <c r="A7" s="23" t="s">
        <v>35</v>
      </c>
      <c r="B7" s="17" t="s">
        <v>32</v>
      </c>
      <c r="C7" s="18">
        <v>49181535</v>
      </c>
      <c r="D7" s="18"/>
      <c r="E7" s="19">
        <v>36983932</v>
      </c>
      <c r="F7" s="20">
        <v>36983932</v>
      </c>
      <c r="G7" s="20">
        <v>50775435</v>
      </c>
      <c r="H7" s="20">
        <v>1593309</v>
      </c>
      <c r="I7" s="20">
        <v>6040084</v>
      </c>
      <c r="J7" s="20">
        <v>58408828</v>
      </c>
      <c r="K7" s="20">
        <v>-1211803</v>
      </c>
      <c r="L7" s="20">
        <v>1441174</v>
      </c>
      <c r="M7" s="20">
        <v>2780933</v>
      </c>
      <c r="N7" s="20">
        <v>3010304</v>
      </c>
      <c r="O7" s="20"/>
      <c r="P7" s="20"/>
      <c r="Q7" s="20"/>
      <c r="R7" s="20"/>
      <c r="S7" s="20"/>
      <c r="T7" s="20"/>
      <c r="U7" s="20"/>
      <c r="V7" s="20"/>
      <c r="W7" s="20">
        <v>61419132</v>
      </c>
      <c r="X7" s="20">
        <v>18491976</v>
      </c>
      <c r="Y7" s="20">
        <v>42927156</v>
      </c>
      <c r="Z7" s="21">
        <v>232.1393668259141</v>
      </c>
      <c r="AA7" s="22">
        <v>36983932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-2735896</v>
      </c>
      <c r="D10" s="18"/>
      <c r="E10" s="19">
        <v>-900000</v>
      </c>
      <c r="F10" s="20">
        <v>-900000</v>
      </c>
      <c r="G10" s="20">
        <v>-2899139</v>
      </c>
      <c r="H10" s="20">
        <v>-78304</v>
      </c>
      <c r="I10" s="20">
        <v>-78745</v>
      </c>
      <c r="J10" s="20">
        <v>-3056188</v>
      </c>
      <c r="K10" s="20">
        <v>-89132</v>
      </c>
      <c r="L10" s="20">
        <v>-81686</v>
      </c>
      <c r="M10" s="20">
        <v>-56271</v>
      </c>
      <c r="N10" s="20">
        <v>-227089</v>
      </c>
      <c r="O10" s="20"/>
      <c r="P10" s="20"/>
      <c r="Q10" s="20"/>
      <c r="R10" s="20"/>
      <c r="S10" s="20"/>
      <c r="T10" s="20"/>
      <c r="U10" s="20"/>
      <c r="V10" s="20"/>
      <c r="W10" s="20">
        <v>-3283277</v>
      </c>
      <c r="X10" s="20">
        <v>-450000</v>
      </c>
      <c r="Y10" s="20">
        <v>-2833277</v>
      </c>
      <c r="Z10" s="21">
        <v>629.61711111111106</v>
      </c>
      <c r="AA10" s="22">
        <v>-900000</v>
      </c>
    </row>
    <row r="11" spans="1:27" x14ac:dyDescent="0.25">
      <c r="A11" s="23" t="s">
        <v>39</v>
      </c>
      <c r="B11" s="17" t="s">
        <v>32</v>
      </c>
      <c r="C11" s="18">
        <v>7186511</v>
      </c>
      <c r="D11" s="18"/>
      <c r="E11" s="19"/>
      <c r="F11" s="20"/>
      <c r="G11" s="24">
        <v>13245798</v>
      </c>
      <c r="H11" s="24">
        <v>-5546949</v>
      </c>
      <c r="I11" s="24">
        <v>2326604</v>
      </c>
      <c r="J11" s="20">
        <v>10025453</v>
      </c>
      <c r="K11" s="24">
        <v>2043345</v>
      </c>
      <c r="L11" s="24">
        <v>3080727</v>
      </c>
      <c r="M11" s="20">
        <v>-3500771</v>
      </c>
      <c r="N11" s="24">
        <v>1623301</v>
      </c>
      <c r="O11" s="24"/>
      <c r="P11" s="24"/>
      <c r="Q11" s="20"/>
      <c r="R11" s="24"/>
      <c r="S11" s="24"/>
      <c r="T11" s="20"/>
      <c r="U11" s="24"/>
      <c r="V11" s="24"/>
      <c r="W11" s="24">
        <v>11648754</v>
      </c>
      <c r="X11" s="20"/>
      <c r="Y11" s="24">
        <v>11648754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-2600155</v>
      </c>
      <c r="D12" s="18"/>
      <c r="E12" s="19"/>
      <c r="F12" s="20"/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/>
      <c r="Y12" s="20">
        <v>-2600155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485961891</v>
      </c>
      <c r="D13" s="29">
        <f>SUM(D6:D12)</f>
        <v>0</v>
      </c>
      <c r="E13" s="30">
        <f t="shared" si="0"/>
        <v>97682727</v>
      </c>
      <c r="F13" s="31">
        <f t="shared" si="0"/>
        <v>63606691</v>
      </c>
      <c r="G13" s="31">
        <f t="shared" si="0"/>
        <v>604472956</v>
      </c>
      <c r="H13" s="31">
        <f t="shared" si="0"/>
        <v>418861</v>
      </c>
      <c r="I13" s="31">
        <f t="shared" si="0"/>
        <v>-3974856</v>
      </c>
      <c r="J13" s="31">
        <f t="shared" si="0"/>
        <v>600916961</v>
      </c>
      <c r="K13" s="31">
        <f t="shared" si="0"/>
        <v>-3310835</v>
      </c>
      <c r="L13" s="31">
        <f t="shared" si="0"/>
        <v>-10490162</v>
      </c>
      <c r="M13" s="31">
        <f t="shared" si="0"/>
        <v>57028281</v>
      </c>
      <c r="N13" s="31">
        <f t="shared" si="0"/>
        <v>43227284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644144245</v>
      </c>
      <c r="X13" s="31">
        <f t="shared" si="0"/>
        <v>40322382</v>
      </c>
      <c r="Y13" s="31">
        <f t="shared" si="0"/>
        <v>603821863</v>
      </c>
      <c r="Z13" s="32">
        <f>+IF(X13&lt;&gt;0,+(Y13/X13)*100,0)</f>
        <v>1497.4855974530471</v>
      </c>
      <c r="AA13" s="33">
        <f>SUM(AA6:AA12)</f>
        <v>63606691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312784772</v>
      </c>
      <c r="D17" s="18"/>
      <c r="E17" s="19">
        <v>495650256</v>
      </c>
      <c r="F17" s="20">
        <v>516583685</v>
      </c>
      <c r="G17" s="24">
        <v>322282581</v>
      </c>
      <c r="H17" s="24">
        <v>-6654859</v>
      </c>
      <c r="I17" s="24">
        <v>6500737</v>
      </c>
      <c r="J17" s="20">
        <v>322128459</v>
      </c>
      <c r="K17" s="24">
        <v>12394072</v>
      </c>
      <c r="L17" s="24">
        <v>8808378</v>
      </c>
      <c r="M17" s="20">
        <v>29333606</v>
      </c>
      <c r="N17" s="24">
        <v>50536056</v>
      </c>
      <c r="O17" s="24"/>
      <c r="P17" s="24"/>
      <c r="Q17" s="20"/>
      <c r="R17" s="24"/>
      <c r="S17" s="24"/>
      <c r="T17" s="20"/>
      <c r="U17" s="24"/>
      <c r="V17" s="24"/>
      <c r="W17" s="24">
        <v>372664515</v>
      </c>
      <c r="X17" s="20">
        <v>440481445</v>
      </c>
      <c r="Y17" s="24">
        <v>-67816930</v>
      </c>
      <c r="Z17" s="25">
        <v>-15.396092337101736</v>
      </c>
      <c r="AA17" s="26">
        <v>516583685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312784772</v>
      </c>
      <c r="D25" s="29">
        <f t="shared" ref="D25:Y25" si="1">SUM(D15:D24)</f>
        <v>0</v>
      </c>
      <c r="E25" s="35">
        <f t="shared" si="1"/>
        <v>495650256</v>
      </c>
      <c r="F25" s="36">
        <f t="shared" si="1"/>
        <v>516583685</v>
      </c>
      <c r="G25" s="36">
        <f t="shared" si="1"/>
        <v>322282581</v>
      </c>
      <c r="H25" s="36">
        <f t="shared" si="1"/>
        <v>-6654859</v>
      </c>
      <c r="I25" s="36">
        <f t="shared" si="1"/>
        <v>6500737</v>
      </c>
      <c r="J25" s="36">
        <f t="shared" si="1"/>
        <v>322128459</v>
      </c>
      <c r="K25" s="36">
        <f t="shared" si="1"/>
        <v>12394072</v>
      </c>
      <c r="L25" s="36">
        <f t="shared" si="1"/>
        <v>8808378</v>
      </c>
      <c r="M25" s="36">
        <f t="shared" si="1"/>
        <v>29333606</v>
      </c>
      <c r="N25" s="36">
        <f t="shared" si="1"/>
        <v>50536056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372664515</v>
      </c>
      <c r="X25" s="36">
        <f t="shared" si="1"/>
        <v>440481445</v>
      </c>
      <c r="Y25" s="36">
        <f t="shared" si="1"/>
        <v>-67816930</v>
      </c>
      <c r="Z25" s="37">
        <f>+IF(X25&lt;&gt;0,+(Y25/X25)*100,0)</f>
        <v>-15.396092337101736</v>
      </c>
      <c r="AA25" s="38">
        <f>SUM(AA15:AA24)</f>
        <v>516583685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798746663</v>
      </c>
      <c r="D26" s="29">
        <f>+D13+D25</f>
        <v>0</v>
      </c>
      <c r="E26" s="30">
        <f t="shared" si="2"/>
        <v>593332983</v>
      </c>
      <c r="F26" s="31">
        <f t="shared" si="2"/>
        <v>580190376</v>
      </c>
      <c r="G26" s="31">
        <f t="shared" si="2"/>
        <v>926755537</v>
      </c>
      <c r="H26" s="31">
        <f t="shared" si="2"/>
        <v>-6235998</v>
      </c>
      <c r="I26" s="31">
        <f t="shared" si="2"/>
        <v>2525881</v>
      </c>
      <c r="J26" s="31">
        <f t="shared" si="2"/>
        <v>923045420</v>
      </c>
      <c r="K26" s="31">
        <f t="shared" si="2"/>
        <v>9083237</v>
      </c>
      <c r="L26" s="31">
        <f t="shared" si="2"/>
        <v>-1681784</v>
      </c>
      <c r="M26" s="31">
        <f t="shared" si="2"/>
        <v>86361887</v>
      </c>
      <c r="N26" s="31">
        <f t="shared" si="2"/>
        <v>93763340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1016808760</v>
      </c>
      <c r="X26" s="31">
        <f t="shared" si="2"/>
        <v>480803827</v>
      </c>
      <c r="Y26" s="31">
        <f t="shared" si="2"/>
        <v>536004933</v>
      </c>
      <c r="Z26" s="32">
        <f>+IF(X26&lt;&gt;0,+(Y26/X26)*100,0)</f>
        <v>111.48100387312434</v>
      </c>
      <c r="AA26" s="33">
        <f>+AA13+AA25</f>
        <v>580190376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-59491</v>
      </c>
      <c r="D31" s="18"/>
      <c r="E31" s="19"/>
      <c r="F31" s="20"/>
      <c r="G31" s="20">
        <v>-60279</v>
      </c>
      <c r="H31" s="20">
        <v>-378</v>
      </c>
      <c r="I31" s="20">
        <v>-851</v>
      </c>
      <c r="J31" s="20">
        <v>-61508</v>
      </c>
      <c r="K31" s="20"/>
      <c r="L31" s="20">
        <v>-600</v>
      </c>
      <c r="M31" s="20">
        <v>-713</v>
      </c>
      <c r="N31" s="20">
        <v>-1313</v>
      </c>
      <c r="O31" s="20"/>
      <c r="P31" s="20"/>
      <c r="Q31" s="20"/>
      <c r="R31" s="20"/>
      <c r="S31" s="20"/>
      <c r="T31" s="20"/>
      <c r="U31" s="20"/>
      <c r="V31" s="20"/>
      <c r="W31" s="20">
        <v>-62821</v>
      </c>
      <c r="X31" s="20"/>
      <c r="Y31" s="20">
        <v>-62821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11517859</v>
      </c>
      <c r="D32" s="18"/>
      <c r="E32" s="19">
        <v>-45340438</v>
      </c>
      <c r="F32" s="20">
        <v>-45961307</v>
      </c>
      <c r="G32" s="20">
        <v>8424968</v>
      </c>
      <c r="H32" s="20">
        <v>1458119</v>
      </c>
      <c r="I32" s="20">
        <v>155990</v>
      </c>
      <c r="J32" s="20">
        <v>10039077</v>
      </c>
      <c r="K32" s="20">
        <v>-432322</v>
      </c>
      <c r="L32" s="20">
        <v>1187298</v>
      </c>
      <c r="M32" s="20">
        <v>275595</v>
      </c>
      <c r="N32" s="20">
        <v>1030571</v>
      </c>
      <c r="O32" s="20"/>
      <c r="P32" s="20"/>
      <c r="Q32" s="20"/>
      <c r="R32" s="20"/>
      <c r="S32" s="20"/>
      <c r="T32" s="20"/>
      <c r="U32" s="20"/>
      <c r="V32" s="20"/>
      <c r="W32" s="20">
        <v>11069648</v>
      </c>
      <c r="X32" s="20">
        <v>-21458613</v>
      </c>
      <c r="Y32" s="20">
        <v>32528261</v>
      </c>
      <c r="Z32" s="21">
        <v>-151.58603680489509</v>
      </c>
      <c r="AA32" s="22">
        <v>-45961307</v>
      </c>
    </row>
    <row r="33" spans="1:27" x14ac:dyDescent="0.25">
      <c r="A33" s="23" t="s">
        <v>60</v>
      </c>
      <c r="B33" s="17" t="s">
        <v>32</v>
      </c>
      <c r="C33" s="18">
        <v>-246568058</v>
      </c>
      <c r="D33" s="18"/>
      <c r="E33" s="19">
        <v>-154550000</v>
      </c>
      <c r="F33" s="20">
        <v>-193023440</v>
      </c>
      <c r="G33" s="20">
        <v>-281522625</v>
      </c>
      <c r="H33" s="20">
        <v>19411753</v>
      </c>
      <c r="I33" s="20">
        <v>-15527148</v>
      </c>
      <c r="J33" s="20">
        <v>-277638020</v>
      </c>
      <c r="K33" s="20">
        <v>-16414037</v>
      </c>
      <c r="L33" s="20">
        <v>-21781622</v>
      </c>
      <c r="M33" s="20">
        <v>-37422853</v>
      </c>
      <c r="N33" s="20">
        <v>-75618512</v>
      </c>
      <c r="O33" s="20"/>
      <c r="P33" s="20"/>
      <c r="Q33" s="20"/>
      <c r="R33" s="20"/>
      <c r="S33" s="20"/>
      <c r="T33" s="20"/>
      <c r="U33" s="20"/>
      <c r="V33" s="20"/>
      <c r="W33" s="20">
        <v>-353256532</v>
      </c>
      <c r="X33" s="20">
        <v>-86893362</v>
      </c>
      <c r="Y33" s="20">
        <v>-266363170</v>
      </c>
      <c r="Z33" s="21">
        <v>306.54029705974551</v>
      </c>
      <c r="AA33" s="22">
        <v>-193023440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2445260</v>
      </c>
      <c r="F34" s="20">
        <v>2445260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1222632</v>
      </c>
      <c r="Y34" s="20">
        <v>-1222632</v>
      </c>
      <c r="Z34" s="21">
        <v>-100</v>
      </c>
      <c r="AA34" s="22">
        <v>2445260</v>
      </c>
    </row>
    <row r="35" spans="1:27" x14ac:dyDescent="0.25">
      <c r="A35" s="23" t="s">
        <v>39</v>
      </c>
      <c r="B35" s="17" t="s">
        <v>32</v>
      </c>
      <c r="C35" s="18">
        <v>9184902</v>
      </c>
      <c r="D35" s="18"/>
      <c r="E35" s="19">
        <v>6710116</v>
      </c>
      <c r="F35" s="20">
        <v>6710116</v>
      </c>
      <c r="G35" s="20">
        <v>12823221</v>
      </c>
      <c r="H35" s="20">
        <v>-979706</v>
      </c>
      <c r="I35" s="20">
        <v>1333036</v>
      </c>
      <c r="J35" s="20">
        <v>13176551</v>
      </c>
      <c r="K35" s="20">
        <v>1484131</v>
      </c>
      <c r="L35" s="20">
        <v>1252414</v>
      </c>
      <c r="M35" s="20">
        <v>-3809103</v>
      </c>
      <c r="N35" s="20">
        <v>-1072558</v>
      </c>
      <c r="O35" s="20"/>
      <c r="P35" s="20"/>
      <c r="Q35" s="20"/>
      <c r="R35" s="20"/>
      <c r="S35" s="20"/>
      <c r="T35" s="20"/>
      <c r="U35" s="20"/>
      <c r="V35" s="20"/>
      <c r="W35" s="20">
        <v>12103993</v>
      </c>
      <c r="X35" s="20">
        <v>6710116</v>
      </c>
      <c r="Y35" s="20">
        <v>5393877</v>
      </c>
      <c r="Z35" s="21">
        <v>80.384258632786683</v>
      </c>
      <c r="AA35" s="22">
        <v>6710116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-225924788</v>
      </c>
      <c r="D37" s="29">
        <f t="shared" ref="D37:Y37" si="3">SUM(D29:D36)</f>
        <v>0</v>
      </c>
      <c r="E37" s="30">
        <f t="shared" si="3"/>
        <v>-190735062</v>
      </c>
      <c r="F37" s="31">
        <f t="shared" si="3"/>
        <v>-229829371</v>
      </c>
      <c r="G37" s="31">
        <f t="shared" si="3"/>
        <v>-260334715</v>
      </c>
      <c r="H37" s="31">
        <f t="shared" si="3"/>
        <v>19889788</v>
      </c>
      <c r="I37" s="31">
        <f t="shared" si="3"/>
        <v>-14038973</v>
      </c>
      <c r="J37" s="31">
        <f t="shared" si="3"/>
        <v>-254483900</v>
      </c>
      <c r="K37" s="31">
        <f t="shared" si="3"/>
        <v>-15362228</v>
      </c>
      <c r="L37" s="31">
        <f t="shared" si="3"/>
        <v>-19342510</v>
      </c>
      <c r="M37" s="31">
        <f t="shared" si="3"/>
        <v>-40957074</v>
      </c>
      <c r="N37" s="31">
        <f t="shared" si="3"/>
        <v>-75661812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-330145712</v>
      </c>
      <c r="X37" s="31">
        <f t="shared" si="3"/>
        <v>-100419227</v>
      </c>
      <c r="Y37" s="31">
        <f t="shared" si="3"/>
        <v>-229726485</v>
      </c>
      <c r="Z37" s="32">
        <f>+IF(X37&lt;&gt;0,+(Y37/X37)*100,0)</f>
        <v>228.76743016553993</v>
      </c>
      <c r="AA37" s="33">
        <f>SUM(AA29:AA36)</f>
        <v>-229829371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44322</v>
      </c>
      <c r="F40" s="20">
        <v>44322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22158</v>
      </c>
      <c r="Y40" s="20">
        <v>-22158</v>
      </c>
      <c r="Z40" s="21">
        <v>-100</v>
      </c>
      <c r="AA40" s="22">
        <v>44322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44322</v>
      </c>
      <c r="F43" s="36">
        <f t="shared" si="4"/>
        <v>44322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22158</v>
      </c>
      <c r="Y43" s="36">
        <f t="shared" si="4"/>
        <v>-22158</v>
      </c>
      <c r="Z43" s="37">
        <f>+IF(X43&lt;&gt;0,+(Y43/X43)*100,0)</f>
        <v>-100</v>
      </c>
      <c r="AA43" s="38">
        <f>SUM(AA39:AA42)</f>
        <v>44322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-225924788</v>
      </c>
      <c r="D44" s="29">
        <f>+D37+D43</f>
        <v>0</v>
      </c>
      <c r="E44" s="30">
        <f t="shared" si="5"/>
        <v>-190690740</v>
      </c>
      <c r="F44" s="31">
        <f t="shared" si="5"/>
        <v>-229785049</v>
      </c>
      <c r="G44" s="31">
        <f t="shared" si="5"/>
        <v>-260334715</v>
      </c>
      <c r="H44" s="31">
        <f t="shared" si="5"/>
        <v>19889788</v>
      </c>
      <c r="I44" s="31">
        <f t="shared" si="5"/>
        <v>-14038973</v>
      </c>
      <c r="J44" s="31">
        <f t="shared" si="5"/>
        <v>-254483900</v>
      </c>
      <c r="K44" s="31">
        <f t="shared" si="5"/>
        <v>-15362228</v>
      </c>
      <c r="L44" s="31">
        <f t="shared" si="5"/>
        <v>-19342510</v>
      </c>
      <c r="M44" s="31">
        <f t="shared" si="5"/>
        <v>-40957074</v>
      </c>
      <c r="N44" s="31">
        <f t="shared" si="5"/>
        <v>-75661812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-330145712</v>
      </c>
      <c r="X44" s="31">
        <f t="shared" si="5"/>
        <v>-100397069</v>
      </c>
      <c r="Y44" s="31">
        <f t="shared" si="5"/>
        <v>-229748643</v>
      </c>
      <c r="Z44" s="32">
        <f>+IF(X44&lt;&gt;0,+(Y44/X44)*100,0)</f>
        <v>228.83999033876177</v>
      </c>
      <c r="AA44" s="33">
        <f>+AA37+AA43</f>
        <v>-229785049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1024671451</v>
      </c>
      <c r="D45" s="42">
        <f t="shared" si="6"/>
        <v>0</v>
      </c>
      <c r="E45" s="43">
        <f t="shared" si="6"/>
        <v>784023723</v>
      </c>
      <c r="F45" s="44">
        <f t="shared" si="6"/>
        <v>809975425</v>
      </c>
      <c r="G45" s="44">
        <f t="shared" si="6"/>
        <v>1187090252</v>
      </c>
      <c r="H45" s="44">
        <f t="shared" si="6"/>
        <v>-26125786</v>
      </c>
      <c r="I45" s="44">
        <f t="shared" si="6"/>
        <v>16564854</v>
      </c>
      <c r="J45" s="44">
        <f t="shared" si="6"/>
        <v>1177529320</v>
      </c>
      <c r="K45" s="44">
        <f t="shared" si="6"/>
        <v>24445465</v>
      </c>
      <c r="L45" s="44">
        <f t="shared" si="6"/>
        <v>17660726</v>
      </c>
      <c r="M45" s="44">
        <f t="shared" si="6"/>
        <v>127318961</v>
      </c>
      <c r="N45" s="44">
        <f t="shared" si="6"/>
        <v>169425152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1346954472</v>
      </c>
      <c r="X45" s="44">
        <f t="shared" si="6"/>
        <v>581200896</v>
      </c>
      <c r="Y45" s="44">
        <f t="shared" si="6"/>
        <v>765753576</v>
      </c>
      <c r="Z45" s="45">
        <f>+IF(X45&lt;&gt;0,+(Y45/X45)*100,0)</f>
        <v>131.75368126067033</v>
      </c>
      <c r="AA45" s="46">
        <f>+AA26-AA44</f>
        <v>809975425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568200840</v>
      </c>
      <c r="D47" s="18"/>
      <c r="E47" s="19">
        <v>418621507</v>
      </c>
      <c r="F47" s="20">
        <v>444573209</v>
      </c>
      <c r="G47" s="20">
        <v>325040191</v>
      </c>
      <c r="H47" s="20">
        <v>-4409109</v>
      </c>
      <c r="I47" s="20">
        <v>12979753</v>
      </c>
      <c r="J47" s="20">
        <v>333610835</v>
      </c>
      <c r="K47" s="20">
        <v>20953091</v>
      </c>
      <c r="L47" s="20">
        <v>15875114</v>
      </c>
      <c r="M47" s="20">
        <v>123304729</v>
      </c>
      <c r="N47" s="20">
        <v>160132934</v>
      </c>
      <c r="O47" s="20"/>
      <c r="P47" s="20"/>
      <c r="Q47" s="20"/>
      <c r="R47" s="20"/>
      <c r="S47" s="20"/>
      <c r="T47" s="20"/>
      <c r="U47" s="20"/>
      <c r="V47" s="20"/>
      <c r="W47" s="20">
        <v>493743769</v>
      </c>
      <c r="X47" s="20">
        <v>215798680</v>
      </c>
      <c r="Y47" s="20">
        <v>277945089</v>
      </c>
      <c r="Z47" s="47">
        <v>128.79832675528877</v>
      </c>
      <c r="AA47" s="22">
        <v>444573209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568200840</v>
      </c>
      <c r="D50" s="50">
        <f t="shared" ref="D50:Y50" si="7">SUM(D47:D49)</f>
        <v>0</v>
      </c>
      <c r="E50" s="51">
        <f t="shared" si="7"/>
        <v>418621507</v>
      </c>
      <c r="F50" s="52">
        <f t="shared" si="7"/>
        <v>444573209</v>
      </c>
      <c r="G50" s="52">
        <f t="shared" si="7"/>
        <v>325040191</v>
      </c>
      <c r="H50" s="52">
        <f t="shared" si="7"/>
        <v>-4409109</v>
      </c>
      <c r="I50" s="52">
        <f t="shared" si="7"/>
        <v>12979753</v>
      </c>
      <c r="J50" s="52">
        <f t="shared" si="7"/>
        <v>333610835</v>
      </c>
      <c r="K50" s="52">
        <f t="shared" si="7"/>
        <v>20953091</v>
      </c>
      <c r="L50" s="52">
        <f t="shared" si="7"/>
        <v>15875114</v>
      </c>
      <c r="M50" s="52">
        <f t="shared" si="7"/>
        <v>123304729</v>
      </c>
      <c r="N50" s="52">
        <f t="shared" si="7"/>
        <v>160132934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493743769</v>
      </c>
      <c r="X50" s="52">
        <f t="shared" si="7"/>
        <v>215798680</v>
      </c>
      <c r="Y50" s="52">
        <f t="shared" si="7"/>
        <v>277945089</v>
      </c>
      <c r="Z50" s="53">
        <f>+IF(X50&lt;&gt;0,+(Y50/X50)*100,0)</f>
        <v>128.79832675528877</v>
      </c>
      <c r="AA50" s="54">
        <f>SUM(AA47:AA49)</f>
        <v>444573209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-172505</v>
      </c>
      <c r="D6" s="18"/>
      <c r="E6" s="19"/>
      <c r="F6" s="20"/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/>
      <c r="Y6" s="20">
        <v>-172505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-172505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0</v>
      </c>
      <c r="Y13" s="31">
        <f t="shared" si="0"/>
        <v>-172505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-172505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0</v>
      </c>
      <c r="Y26" s="31">
        <f t="shared" si="2"/>
        <v>-172505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-172505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0</v>
      </c>
      <c r="Y45" s="44">
        <f t="shared" si="6"/>
        <v>-172505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-492660</v>
      </c>
      <c r="D6" s="18"/>
      <c r="E6" s="19"/>
      <c r="F6" s="20"/>
      <c r="G6" s="20"/>
      <c r="H6" s="20"/>
      <c r="I6" s="20">
        <v>-985320</v>
      </c>
      <c r="J6" s="20">
        <v>-985320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-985320</v>
      </c>
      <c r="X6" s="20"/>
      <c r="Y6" s="20">
        <v>-985320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64260</v>
      </c>
      <c r="D11" s="18"/>
      <c r="E11" s="19"/>
      <c r="F11" s="20"/>
      <c r="G11" s="24"/>
      <c r="H11" s="24"/>
      <c r="I11" s="24">
        <v>128520</v>
      </c>
      <c r="J11" s="20">
        <v>128520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128520</v>
      </c>
      <c r="X11" s="20"/>
      <c r="Y11" s="24">
        <v>128520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-428400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-856800</v>
      </c>
      <c r="J13" s="31">
        <f t="shared" si="0"/>
        <v>-856800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-856800</v>
      </c>
      <c r="X13" s="31">
        <f t="shared" si="0"/>
        <v>0</v>
      </c>
      <c r="Y13" s="31">
        <f t="shared" si="0"/>
        <v>-856800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/>
      <c r="H17" s="24"/>
      <c r="I17" s="24">
        <v>428400</v>
      </c>
      <c r="J17" s="20">
        <v>428400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428400</v>
      </c>
      <c r="X17" s="20">
        <v>249996</v>
      </c>
      <c r="Y17" s="24">
        <v>178404</v>
      </c>
      <c r="Z17" s="25">
        <v>71.362741803868857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428400</v>
      </c>
      <c r="J25" s="36">
        <f t="shared" si="1"/>
        <v>428400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428400</v>
      </c>
      <c r="X25" s="36">
        <f t="shared" si="1"/>
        <v>249996</v>
      </c>
      <c r="Y25" s="36">
        <f t="shared" si="1"/>
        <v>178404</v>
      </c>
      <c r="Z25" s="37">
        <f>+IF(X25&lt;&gt;0,+(Y25/X25)*100,0)</f>
        <v>71.362741803868857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-428400</v>
      </c>
      <c r="D26" s="29">
        <f>+D13+D25</f>
        <v>0</v>
      </c>
      <c r="E26" s="30">
        <f t="shared" si="2"/>
        <v>500000</v>
      </c>
      <c r="F26" s="31">
        <f t="shared" si="2"/>
        <v>500000</v>
      </c>
      <c r="G26" s="31">
        <f t="shared" si="2"/>
        <v>0</v>
      </c>
      <c r="H26" s="31">
        <f t="shared" si="2"/>
        <v>0</v>
      </c>
      <c r="I26" s="31">
        <f t="shared" si="2"/>
        <v>-428400</v>
      </c>
      <c r="J26" s="31">
        <f t="shared" si="2"/>
        <v>-428400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-428400</v>
      </c>
      <c r="X26" s="31">
        <f t="shared" si="2"/>
        <v>249996</v>
      </c>
      <c r="Y26" s="31">
        <f t="shared" si="2"/>
        <v>-678396</v>
      </c>
      <c r="Z26" s="32">
        <f>+IF(X26&lt;&gt;0,+(Y26/X26)*100,0)</f>
        <v>-271.36274180386886</v>
      </c>
      <c r="AA26" s="33">
        <f>+AA13+AA25</f>
        <v>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249996</v>
      </c>
      <c r="Y32" s="20">
        <v>-249996</v>
      </c>
      <c r="Z32" s="21">
        <v>-100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500000</v>
      </c>
      <c r="F37" s="31">
        <f t="shared" si="3"/>
        <v>500000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249996</v>
      </c>
      <c r="Y37" s="31">
        <f t="shared" si="3"/>
        <v>-249996</v>
      </c>
      <c r="Z37" s="32">
        <f>+IF(X37&lt;&gt;0,+(Y37/X37)*100,0)</f>
        <v>-100</v>
      </c>
      <c r="AA37" s="33">
        <f>SUM(AA29:AA36)</f>
        <v>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500000</v>
      </c>
      <c r="F44" s="31">
        <f t="shared" si="5"/>
        <v>500000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249996</v>
      </c>
      <c r="Y44" s="31">
        <f t="shared" si="5"/>
        <v>-249996</v>
      </c>
      <c r="Z44" s="32">
        <f>+IF(X44&lt;&gt;0,+(Y44/X44)*100,0)</f>
        <v>-100</v>
      </c>
      <c r="AA44" s="33">
        <f>+AA37+AA43</f>
        <v>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-428400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-428400</v>
      </c>
      <c r="J45" s="44">
        <f t="shared" si="6"/>
        <v>-428400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-428400</v>
      </c>
      <c r="X45" s="44">
        <f t="shared" si="6"/>
        <v>0</v>
      </c>
      <c r="Y45" s="44">
        <f t="shared" si="6"/>
        <v>-428400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-14013610</v>
      </c>
      <c r="D7" s="18"/>
      <c r="E7" s="19">
        <v>-6781852</v>
      </c>
      <c r="F7" s="20">
        <v>-6781852</v>
      </c>
      <c r="G7" s="20">
        <v>-5450456</v>
      </c>
      <c r="H7" s="20">
        <v>-7431815</v>
      </c>
      <c r="I7" s="20">
        <v>766926</v>
      </c>
      <c r="J7" s="20">
        <v>-12115345</v>
      </c>
      <c r="K7" s="20">
        <v>719887</v>
      </c>
      <c r="L7" s="20">
        <v>632657</v>
      </c>
      <c r="M7" s="20">
        <v>644812</v>
      </c>
      <c r="N7" s="20">
        <v>1997356</v>
      </c>
      <c r="O7" s="20"/>
      <c r="P7" s="20"/>
      <c r="Q7" s="20"/>
      <c r="R7" s="20"/>
      <c r="S7" s="20"/>
      <c r="T7" s="20"/>
      <c r="U7" s="20"/>
      <c r="V7" s="20"/>
      <c r="W7" s="20">
        <v>-10117989</v>
      </c>
      <c r="X7" s="20">
        <v>-3390900</v>
      </c>
      <c r="Y7" s="20">
        <v>-6727089</v>
      </c>
      <c r="Z7" s="21">
        <v>198.38653454835</v>
      </c>
      <c r="AA7" s="22">
        <v>-6781852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-14013610</v>
      </c>
      <c r="D13" s="29">
        <f>SUM(D6:D12)</f>
        <v>0</v>
      </c>
      <c r="E13" s="30">
        <f t="shared" si="0"/>
        <v>-6781852</v>
      </c>
      <c r="F13" s="31">
        <f t="shared" si="0"/>
        <v>-6781852</v>
      </c>
      <c r="G13" s="31">
        <f t="shared" si="0"/>
        <v>-5450456</v>
      </c>
      <c r="H13" s="31">
        <f t="shared" si="0"/>
        <v>-7431815</v>
      </c>
      <c r="I13" s="31">
        <f t="shared" si="0"/>
        <v>766926</v>
      </c>
      <c r="J13" s="31">
        <f t="shared" si="0"/>
        <v>-12115345</v>
      </c>
      <c r="K13" s="31">
        <f t="shared" si="0"/>
        <v>719887</v>
      </c>
      <c r="L13" s="31">
        <f t="shared" si="0"/>
        <v>632657</v>
      </c>
      <c r="M13" s="31">
        <f t="shared" si="0"/>
        <v>644812</v>
      </c>
      <c r="N13" s="31">
        <f t="shared" si="0"/>
        <v>1997356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-10117989</v>
      </c>
      <c r="X13" s="31">
        <f t="shared" si="0"/>
        <v>-3390900</v>
      </c>
      <c r="Y13" s="31">
        <f t="shared" si="0"/>
        <v>-6727089</v>
      </c>
      <c r="Z13" s="32">
        <f>+IF(X13&lt;&gt;0,+(Y13/X13)*100,0)</f>
        <v>198.38653454835</v>
      </c>
      <c r="AA13" s="33">
        <f>SUM(AA6:AA12)</f>
        <v>-6781852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64965178</v>
      </c>
      <c r="D17" s="18"/>
      <c r="E17" s="19">
        <v>10203820</v>
      </c>
      <c r="F17" s="20">
        <v>23795819</v>
      </c>
      <c r="G17" s="24">
        <v>1824018</v>
      </c>
      <c r="H17" s="24">
        <v>3545002</v>
      </c>
      <c r="I17" s="24">
        <v>5853578</v>
      </c>
      <c r="J17" s="20">
        <v>11222598</v>
      </c>
      <c r="K17" s="24"/>
      <c r="L17" s="24">
        <v>1933595</v>
      </c>
      <c r="M17" s="20">
        <v>4351074</v>
      </c>
      <c r="N17" s="24">
        <v>6284669</v>
      </c>
      <c r="O17" s="24"/>
      <c r="P17" s="24"/>
      <c r="Q17" s="20"/>
      <c r="R17" s="24"/>
      <c r="S17" s="24"/>
      <c r="T17" s="20"/>
      <c r="U17" s="24"/>
      <c r="V17" s="24"/>
      <c r="W17" s="24">
        <v>17507267</v>
      </c>
      <c r="X17" s="20">
        <v>8897904</v>
      </c>
      <c r="Y17" s="24">
        <v>8609363</v>
      </c>
      <c r="Z17" s="25">
        <v>96.757202595128021</v>
      </c>
      <c r="AA17" s="26">
        <v>23795819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64965178</v>
      </c>
      <c r="D25" s="29">
        <f t="shared" ref="D25:Y25" si="1">SUM(D15:D24)</f>
        <v>0</v>
      </c>
      <c r="E25" s="35">
        <f t="shared" si="1"/>
        <v>10203820</v>
      </c>
      <c r="F25" s="36">
        <f t="shared" si="1"/>
        <v>23795819</v>
      </c>
      <c r="G25" s="36">
        <f t="shared" si="1"/>
        <v>1824018</v>
      </c>
      <c r="H25" s="36">
        <f t="shared" si="1"/>
        <v>3545002</v>
      </c>
      <c r="I25" s="36">
        <f t="shared" si="1"/>
        <v>5853578</v>
      </c>
      <c r="J25" s="36">
        <f t="shared" si="1"/>
        <v>11222598</v>
      </c>
      <c r="K25" s="36">
        <f t="shared" si="1"/>
        <v>0</v>
      </c>
      <c r="L25" s="36">
        <f t="shared" si="1"/>
        <v>1933595</v>
      </c>
      <c r="M25" s="36">
        <f t="shared" si="1"/>
        <v>4351074</v>
      </c>
      <c r="N25" s="36">
        <f t="shared" si="1"/>
        <v>6284669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17507267</v>
      </c>
      <c r="X25" s="36">
        <f t="shared" si="1"/>
        <v>8897904</v>
      </c>
      <c r="Y25" s="36">
        <f t="shared" si="1"/>
        <v>8609363</v>
      </c>
      <c r="Z25" s="37">
        <f>+IF(X25&lt;&gt;0,+(Y25/X25)*100,0)</f>
        <v>96.757202595128021</v>
      </c>
      <c r="AA25" s="38">
        <f>SUM(AA15:AA24)</f>
        <v>23795819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50951568</v>
      </c>
      <c r="D26" s="29">
        <f>+D13+D25</f>
        <v>0</v>
      </c>
      <c r="E26" s="30">
        <f t="shared" si="2"/>
        <v>3421968</v>
      </c>
      <c r="F26" s="31">
        <f t="shared" si="2"/>
        <v>17013967</v>
      </c>
      <c r="G26" s="31">
        <f t="shared" si="2"/>
        <v>-3626438</v>
      </c>
      <c r="H26" s="31">
        <f t="shared" si="2"/>
        <v>-3886813</v>
      </c>
      <c r="I26" s="31">
        <f t="shared" si="2"/>
        <v>6620504</v>
      </c>
      <c r="J26" s="31">
        <f t="shared" si="2"/>
        <v>-892747</v>
      </c>
      <c r="K26" s="31">
        <f t="shared" si="2"/>
        <v>719887</v>
      </c>
      <c r="L26" s="31">
        <f t="shared" si="2"/>
        <v>2566252</v>
      </c>
      <c r="M26" s="31">
        <f t="shared" si="2"/>
        <v>4995886</v>
      </c>
      <c r="N26" s="31">
        <f t="shared" si="2"/>
        <v>8282025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7389278</v>
      </c>
      <c r="X26" s="31">
        <f t="shared" si="2"/>
        <v>5507004</v>
      </c>
      <c r="Y26" s="31">
        <f t="shared" si="2"/>
        <v>1882274</v>
      </c>
      <c r="Z26" s="32">
        <f>+IF(X26&lt;&gt;0,+(Y26/X26)*100,0)</f>
        <v>34.179637421726952</v>
      </c>
      <c r="AA26" s="33">
        <f>+AA13+AA25</f>
        <v>17013967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19337</v>
      </c>
      <c r="D35" s="18"/>
      <c r="E35" s="19">
        <v>722055</v>
      </c>
      <c r="F35" s="20">
        <v>722055</v>
      </c>
      <c r="G35" s="20">
        <v>81814</v>
      </c>
      <c r="H35" s="20">
        <v>30337</v>
      </c>
      <c r="I35" s="20">
        <v>150945</v>
      </c>
      <c r="J35" s="20">
        <v>263096</v>
      </c>
      <c r="K35" s="20">
        <v>151312</v>
      </c>
      <c r="L35" s="20">
        <v>42353</v>
      </c>
      <c r="M35" s="20">
        <v>44188</v>
      </c>
      <c r="N35" s="20">
        <v>237853</v>
      </c>
      <c r="O35" s="20"/>
      <c r="P35" s="20"/>
      <c r="Q35" s="20"/>
      <c r="R35" s="20"/>
      <c r="S35" s="20"/>
      <c r="T35" s="20"/>
      <c r="U35" s="20"/>
      <c r="V35" s="20"/>
      <c r="W35" s="20">
        <v>500949</v>
      </c>
      <c r="X35" s="20">
        <v>361026</v>
      </c>
      <c r="Y35" s="20">
        <v>139923</v>
      </c>
      <c r="Z35" s="21">
        <v>38.757042429077131</v>
      </c>
      <c r="AA35" s="22">
        <v>722055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19337</v>
      </c>
      <c r="D37" s="29">
        <f t="shared" ref="D37:Y37" si="3">SUM(D29:D36)</f>
        <v>0</v>
      </c>
      <c r="E37" s="30">
        <f t="shared" si="3"/>
        <v>722055</v>
      </c>
      <c r="F37" s="31">
        <f t="shared" si="3"/>
        <v>722055</v>
      </c>
      <c r="G37" s="31">
        <f t="shared" si="3"/>
        <v>81814</v>
      </c>
      <c r="H37" s="31">
        <f t="shared" si="3"/>
        <v>30337</v>
      </c>
      <c r="I37" s="31">
        <f t="shared" si="3"/>
        <v>150945</v>
      </c>
      <c r="J37" s="31">
        <f t="shared" si="3"/>
        <v>263096</v>
      </c>
      <c r="K37" s="31">
        <f t="shared" si="3"/>
        <v>151312</v>
      </c>
      <c r="L37" s="31">
        <f t="shared" si="3"/>
        <v>42353</v>
      </c>
      <c r="M37" s="31">
        <f t="shared" si="3"/>
        <v>44188</v>
      </c>
      <c r="N37" s="31">
        <f t="shared" si="3"/>
        <v>237853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500949</v>
      </c>
      <c r="X37" s="31">
        <f t="shared" si="3"/>
        <v>361026</v>
      </c>
      <c r="Y37" s="31">
        <f t="shared" si="3"/>
        <v>139923</v>
      </c>
      <c r="Z37" s="32">
        <f>+IF(X37&lt;&gt;0,+(Y37/X37)*100,0)</f>
        <v>38.757042429077131</v>
      </c>
      <c r="AA37" s="33">
        <f>SUM(AA29:AA36)</f>
        <v>722055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19337</v>
      </c>
      <c r="D44" s="29">
        <f>+D37+D43</f>
        <v>0</v>
      </c>
      <c r="E44" s="30">
        <f t="shared" si="5"/>
        <v>722055</v>
      </c>
      <c r="F44" s="31">
        <f t="shared" si="5"/>
        <v>722055</v>
      </c>
      <c r="G44" s="31">
        <f t="shared" si="5"/>
        <v>81814</v>
      </c>
      <c r="H44" s="31">
        <f t="shared" si="5"/>
        <v>30337</v>
      </c>
      <c r="I44" s="31">
        <f t="shared" si="5"/>
        <v>150945</v>
      </c>
      <c r="J44" s="31">
        <f t="shared" si="5"/>
        <v>263096</v>
      </c>
      <c r="K44" s="31">
        <f t="shared" si="5"/>
        <v>151312</v>
      </c>
      <c r="L44" s="31">
        <f t="shared" si="5"/>
        <v>42353</v>
      </c>
      <c r="M44" s="31">
        <f t="shared" si="5"/>
        <v>44188</v>
      </c>
      <c r="N44" s="31">
        <f t="shared" si="5"/>
        <v>237853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500949</v>
      </c>
      <c r="X44" s="31">
        <f t="shared" si="5"/>
        <v>361026</v>
      </c>
      <c r="Y44" s="31">
        <f t="shared" si="5"/>
        <v>139923</v>
      </c>
      <c r="Z44" s="32">
        <f>+IF(X44&lt;&gt;0,+(Y44/X44)*100,0)</f>
        <v>38.757042429077131</v>
      </c>
      <c r="AA44" s="33">
        <f>+AA37+AA43</f>
        <v>722055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50932231</v>
      </c>
      <c r="D45" s="42">
        <f t="shared" si="6"/>
        <v>0</v>
      </c>
      <c r="E45" s="43">
        <f t="shared" si="6"/>
        <v>2699913</v>
      </c>
      <c r="F45" s="44">
        <f t="shared" si="6"/>
        <v>16291912</v>
      </c>
      <c r="G45" s="44">
        <f t="shared" si="6"/>
        <v>-3708252</v>
      </c>
      <c r="H45" s="44">
        <f t="shared" si="6"/>
        <v>-3917150</v>
      </c>
      <c r="I45" s="44">
        <f t="shared" si="6"/>
        <v>6469559</v>
      </c>
      <c r="J45" s="44">
        <f t="shared" si="6"/>
        <v>-1155843</v>
      </c>
      <c r="K45" s="44">
        <f t="shared" si="6"/>
        <v>568575</v>
      </c>
      <c r="L45" s="44">
        <f t="shared" si="6"/>
        <v>2523899</v>
      </c>
      <c r="M45" s="44">
        <f t="shared" si="6"/>
        <v>4951698</v>
      </c>
      <c r="N45" s="44">
        <f t="shared" si="6"/>
        <v>8044172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6888329</v>
      </c>
      <c r="X45" s="44">
        <f t="shared" si="6"/>
        <v>5145978</v>
      </c>
      <c r="Y45" s="44">
        <f t="shared" si="6"/>
        <v>1742351</v>
      </c>
      <c r="Z45" s="45">
        <f>+IF(X45&lt;&gt;0,+(Y45/X45)*100,0)</f>
        <v>33.858500755347187</v>
      </c>
      <c r="AA45" s="46">
        <f>+AA26-AA44</f>
        <v>16291912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108326450</v>
      </c>
      <c r="D47" s="18"/>
      <c r="E47" s="19">
        <v>108869081</v>
      </c>
      <c r="F47" s="20">
        <v>108869081</v>
      </c>
      <c r="G47" s="20">
        <v>109683712</v>
      </c>
      <c r="H47" s="20">
        <v>1365760</v>
      </c>
      <c r="I47" s="20">
        <v>1440958</v>
      </c>
      <c r="J47" s="20">
        <v>112490430</v>
      </c>
      <c r="K47" s="20">
        <v>1405902</v>
      </c>
      <c r="L47" s="20">
        <v>1528745</v>
      </c>
      <c r="M47" s="20">
        <v>1124729</v>
      </c>
      <c r="N47" s="20">
        <v>4059376</v>
      </c>
      <c r="O47" s="20"/>
      <c r="P47" s="20"/>
      <c r="Q47" s="20"/>
      <c r="R47" s="20"/>
      <c r="S47" s="20"/>
      <c r="T47" s="20"/>
      <c r="U47" s="20"/>
      <c r="V47" s="20"/>
      <c r="W47" s="20">
        <v>116549806</v>
      </c>
      <c r="X47" s="20">
        <v>54434532</v>
      </c>
      <c r="Y47" s="20">
        <v>62115274</v>
      </c>
      <c r="Z47" s="47">
        <v>114.11005425747025</v>
      </c>
      <c r="AA47" s="22">
        <v>108869081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108326450</v>
      </c>
      <c r="D50" s="50">
        <f t="shared" ref="D50:Y50" si="7">SUM(D47:D49)</f>
        <v>0</v>
      </c>
      <c r="E50" s="51">
        <f t="shared" si="7"/>
        <v>108869081</v>
      </c>
      <c r="F50" s="52">
        <f t="shared" si="7"/>
        <v>108869081</v>
      </c>
      <c r="G50" s="52">
        <f t="shared" si="7"/>
        <v>109683712</v>
      </c>
      <c r="H50" s="52">
        <f t="shared" si="7"/>
        <v>1365760</v>
      </c>
      <c r="I50" s="52">
        <f t="shared" si="7"/>
        <v>1440958</v>
      </c>
      <c r="J50" s="52">
        <f t="shared" si="7"/>
        <v>112490430</v>
      </c>
      <c r="K50" s="52">
        <f t="shared" si="7"/>
        <v>1405902</v>
      </c>
      <c r="L50" s="52">
        <f t="shared" si="7"/>
        <v>1528745</v>
      </c>
      <c r="M50" s="52">
        <f t="shared" si="7"/>
        <v>1124729</v>
      </c>
      <c r="N50" s="52">
        <f t="shared" si="7"/>
        <v>4059376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116549806</v>
      </c>
      <c r="X50" s="52">
        <f t="shared" si="7"/>
        <v>54434532</v>
      </c>
      <c r="Y50" s="52">
        <f t="shared" si="7"/>
        <v>62115274</v>
      </c>
      <c r="Z50" s="53">
        <f>+IF(X50&lt;&gt;0,+(Y50/X50)*100,0)</f>
        <v>114.11005425747025</v>
      </c>
      <c r="AA50" s="54">
        <f>SUM(AA47:AA49)</f>
        <v>108869081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930471957</v>
      </c>
      <c r="D6" s="18"/>
      <c r="E6" s="19">
        <v>419940234</v>
      </c>
      <c r="F6" s="20">
        <v>553101265</v>
      </c>
      <c r="G6" s="20">
        <v>1339372612</v>
      </c>
      <c r="H6" s="20">
        <v>189589643</v>
      </c>
      <c r="I6" s="20">
        <v>-90227921</v>
      </c>
      <c r="J6" s="20">
        <v>1438734334</v>
      </c>
      <c r="K6" s="20">
        <v>-132511825</v>
      </c>
      <c r="L6" s="20">
        <v>-296578642</v>
      </c>
      <c r="M6" s="20">
        <v>-201050146</v>
      </c>
      <c r="N6" s="20">
        <v>-630140613</v>
      </c>
      <c r="O6" s="20"/>
      <c r="P6" s="20"/>
      <c r="Q6" s="20"/>
      <c r="R6" s="20"/>
      <c r="S6" s="20"/>
      <c r="T6" s="20"/>
      <c r="U6" s="20"/>
      <c r="V6" s="20"/>
      <c r="W6" s="20">
        <v>808593721</v>
      </c>
      <c r="X6" s="20">
        <v>583409324</v>
      </c>
      <c r="Y6" s="20">
        <v>225184397</v>
      </c>
      <c r="Z6" s="21">
        <v>38.598011333805829</v>
      </c>
      <c r="AA6" s="22">
        <v>553101265</v>
      </c>
    </row>
    <row r="7" spans="1:27" x14ac:dyDescent="0.25">
      <c r="A7" s="23" t="s">
        <v>35</v>
      </c>
      <c r="B7" s="17" t="s">
        <v>32</v>
      </c>
      <c r="C7" s="18">
        <v>878242252</v>
      </c>
      <c r="D7" s="18"/>
      <c r="E7" s="19">
        <v>183346777</v>
      </c>
      <c r="F7" s="20">
        <v>166604172</v>
      </c>
      <c r="G7" s="20">
        <v>208875330</v>
      </c>
      <c r="H7" s="20">
        <v>244488366</v>
      </c>
      <c r="I7" s="20">
        <v>119388819</v>
      </c>
      <c r="J7" s="20">
        <v>572752515</v>
      </c>
      <c r="K7" s="20">
        <v>41565751</v>
      </c>
      <c r="L7" s="20">
        <v>34992878</v>
      </c>
      <c r="M7" s="20">
        <v>119570384</v>
      </c>
      <c r="N7" s="20">
        <v>196129013</v>
      </c>
      <c r="O7" s="20"/>
      <c r="P7" s="20"/>
      <c r="Q7" s="20"/>
      <c r="R7" s="20"/>
      <c r="S7" s="20"/>
      <c r="T7" s="20"/>
      <c r="U7" s="20"/>
      <c r="V7" s="20"/>
      <c r="W7" s="20">
        <v>768881528</v>
      </c>
      <c r="X7" s="20">
        <v>123570510</v>
      </c>
      <c r="Y7" s="20">
        <v>645311018</v>
      </c>
      <c r="Z7" s="21">
        <v>522.22089072870222</v>
      </c>
      <c r="AA7" s="22">
        <v>166604172</v>
      </c>
    </row>
    <row r="8" spans="1:27" x14ac:dyDescent="0.25">
      <c r="A8" s="23" t="s">
        <v>36</v>
      </c>
      <c r="B8" s="17" t="s">
        <v>32</v>
      </c>
      <c r="C8" s="18">
        <v>5617522</v>
      </c>
      <c r="D8" s="18"/>
      <c r="E8" s="19"/>
      <c r="F8" s="20"/>
      <c r="G8" s="20">
        <v>630924</v>
      </c>
      <c r="H8" s="20"/>
      <c r="I8" s="20"/>
      <c r="J8" s="20">
        <v>630924</v>
      </c>
      <c r="K8" s="20"/>
      <c r="L8" s="20">
        <v>4986598</v>
      </c>
      <c r="M8" s="20"/>
      <c r="N8" s="20">
        <v>4986598</v>
      </c>
      <c r="O8" s="20"/>
      <c r="P8" s="20"/>
      <c r="Q8" s="20"/>
      <c r="R8" s="20"/>
      <c r="S8" s="20"/>
      <c r="T8" s="20"/>
      <c r="U8" s="20"/>
      <c r="V8" s="20"/>
      <c r="W8" s="20">
        <v>5617522</v>
      </c>
      <c r="X8" s="20"/>
      <c r="Y8" s="20">
        <v>5617522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1587904</v>
      </c>
      <c r="D10" s="18"/>
      <c r="E10" s="19">
        <v>-878064</v>
      </c>
      <c r="F10" s="20">
        <v>-694650</v>
      </c>
      <c r="G10" s="20">
        <v>-33186809</v>
      </c>
      <c r="H10" s="20">
        <v>18542266</v>
      </c>
      <c r="I10" s="20">
        <v>1863937</v>
      </c>
      <c r="J10" s="20">
        <v>-12780606</v>
      </c>
      <c r="K10" s="20">
        <v>10657454</v>
      </c>
      <c r="L10" s="20">
        <v>5574989</v>
      </c>
      <c r="M10" s="20">
        <v>-224277</v>
      </c>
      <c r="N10" s="20">
        <v>16008166</v>
      </c>
      <c r="O10" s="20"/>
      <c r="P10" s="20"/>
      <c r="Q10" s="20"/>
      <c r="R10" s="20"/>
      <c r="S10" s="20"/>
      <c r="T10" s="20"/>
      <c r="U10" s="20"/>
      <c r="V10" s="20"/>
      <c r="W10" s="20">
        <v>3227560</v>
      </c>
      <c r="X10" s="20">
        <v>-347304</v>
      </c>
      <c r="Y10" s="20">
        <v>3574864</v>
      </c>
      <c r="Z10" s="21">
        <v>-1029.3184069288002</v>
      </c>
      <c r="AA10" s="22">
        <v>-694650</v>
      </c>
    </row>
    <row r="11" spans="1:27" x14ac:dyDescent="0.25">
      <c r="A11" s="23" t="s">
        <v>39</v>
      </c>
      <c r="B11" s="17" t="s">
        <v>32</v>
      </c>
      <c r="C11" s="18">
        <v>91377730</v>
      </c>
      <c r="D11" s="18"/>
      <c r="E11" s="19">
        <v>16499274</v>
      </c>
      <c r="F11" s="20">
        <v>14958579</v>
      </c>
      <c r="G11" s="24">
        <v>76336963</v>
      </c>
      <c r="H11" s="24">
        <v>-23484985</v>
      </c>
      <c r="I11" s="24">
        <v>-163557</v>
      </c>
      <c r="J11" s="20">
        <v>52688421</v>
      </c>
      <c r="K11" s="24">
        <v>4688533</v>
      </c>
      <c r="L11" s="24">
        <v>13125819</v>
      </c>
      <c r="M11" s="20">
        <v>14133619</v>
      </c>
      <c r="N11" s="24">
        <v>31947971</v>
      </c>
      <c r="O11" s="24"/>
      <c r="P11" s="24"/>
      <c r="Q11" s="20"/>
      <c r="R11" s="24"/>
      <c r="S11" s="24"/>
      <c r="T11" s="20"/>
      <c r="U11" s="24"/>
      <c r="V11" s="24"/>
      <c r="W11" s="24">
        <v>84636392</v>
      </c>
      <c r="X11" s="20">
        <v>35262352</v>
      </c>
      <c r="Y11" s="24">
        <v>49374040</v>
      </c>
      <c r="Z11" s="25">
        <v>140.01913428803613</v>
      </c>
      <c r="AA11" s="26">
        <v>14958579</v>
      </c>
    </row>
    <row r="12" spans="1:27" x14ac:dyDescent="0.25">
      <c r="A12" s="23" t="s">
        <v>40</v>
      </c>
      <c r="B12" s="17" t="s">
        <v>32</v>
      </c>
      <c r="C12" s="18">
        <v>16904576</v>
      </c>
      <c r="D12" s="18"/>
      <c r="E12" s="19">
        <v>12588</v>
      </c>
      <c r="F12" s="20">
        <v>12588</v>
      </c>
      <c r="G12" s="20">
        <v>-14623967</v>
      </c>
      <c r="H12" s="20">
        <v>6644547</v>
      </c>
      <c r="I12" s="20">
        <v>-27774244</v>
      </c>
      <c r="J12" s="20">
        <v>-35753664</v>
      </c>
      <c r="K12" s="20">
        <v>30710607</v>
      </c>
      <c r="L12" s="20">
        <v>39460579</v>
      </c>
      <c r="M12" s="20">
        <v>12752797</v>
      </c>
      <c r="N12" s="20">
        <v>82923983</v>
      </c>
      <c r="O12" s="20"/>
      <c r="P12" s="20"/>
      <c r="Q12" s="20"/>
      <c r="R12" s="20"/>
      <c r="S12" s="20"/>
      <c r="T12" s="20"/>
      <c r="U12" s="20"/>
      <c r="V12" s="20"/>
      <c r="W12" s="20">
        <v>47170319</v>
      </c>
      <c r="X12" s="20">
        <v>12588</v>
      </c>
      <c r="Y12" s="20">
        <v>47157731</v>
      </c>
      <c r="Z12" s="21">
        <v>374624.49157928186</v>
      </c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1924201941</v>
      </c>
      <c r="D13" s="29">
        <f>SUM(D6:D12)</f>
        <v>0</v>
      </c>
      <c r="E13" s="30">
        <f t="shared" si="0"/>
        <v>618920809</v>
      </c>
      <c r="F13" s="31">
        <f t="shared" si="0"/>
        <v>733981954</v>
      </c>
      <c r="G13" s="31">
        <f t="shared" si="0"/>
        <v>1577405053</v>
      </c>
      <c r="H13" s="31">
        <f t="shared" si="0"/>
        <v>435779837</v>
      </c>
      <c r="I13" s="31">
        <f t="shared" si="0"/>
        <v>3087034</v>
      </c>
      <c r="J13" s="31">
        <f t="shared" si="0"/>
        <v>2016271924</v>
      </c>
      <c r="K13" s="31">
        <f t="shared" si="0"/>
        <v>-44889480</v>
      </c>
      <c r="L13" s="31">
        <f t="shared" si="0"/>
        <v>-198437779</v>
      </c>
      <c r="M13" s="31">
        <f t="shared" si="0"/>
        <v>-54817623</v>
      </c>
      <c r="N13" s="31">
        <f t="shared" si="0"/>
        <v>-298144882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1718127042</v>
      </c>
      <c r="X13" s="31">
        <f t="shared" si="0"/>
        <v>741907470</v>
      </c>
      <c r="Y13" s="31">
        <f t="shared" si="0"/>
        <v>976219572</v>
      </c>
      <c r="Z13" s="32">
        <f>+IF(X13&lt;&gt;0,+(Y13/X13)*100,0)</f>
        <v>131.58238883886693</v>
      </c>
      <c r="AA13" s="33">
        <f>SUM(AA6:AA12)</f>
        <v>733981954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49358885</v>
      </c>
      <c r="D16" s="18"/>
      <c r="E16" s="19"/>
      <c r="F16" s="20">
        <v>167268</v>
      </c>
      <c r="G16" s="20">
        <v>167268</v>
      </c>
      <c r="H16" s="20">
        <v>51576848</v>
      </c>
      <c r="I16" s="20"/>
      <c r="J16" s="20">
        <v>51744116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51744116</v>
      </c>
      <c r="X16" s="20">
        <v>167268</v>
      </c>
      <c r="Y16" s="20">
        <v>51576848</v>
      </c>
      <c r="Z16" s="21">
        <v>30834.856637252789</v>
      </c>
      <c r="AA16" s="22">
        <v>167268</v>
      </c>
    </row>
    <row r="17" spans="1:27" x14ac:dyDescent="0.25">
      <c r="A17" s="23" t="s">
        <v>45</v>
      </c>
      <c r="B17" s="17" t="s">
        <v>32</v>
      </c>
      <c r="C17" s="18">
        <v>5114714489</v>
      </c>
      <c r="D17" s="18"/>
      <c r="E17" s="19">
        <v>3087733672</v>
      </c>
      <c r="F17" s="20">
        <v>3229947924</v>
      </c>
      <c r="G17" s="24">
        <v>1418549936</v>
      </c>
      <c r="H17" s="24">
        <v>287445729</v>
      </c>
      <c r="I17" s="24">
        <v>6484115</v>
      </c>
      <c r="J17" s="20">
        <v>1712479780</v>
      </c>
      <c r="K17" s="24">
        <v>42095202</v>
      </c>
      <c r="L17" s="24">
        <v>81841757</v>
      </c>
      <c r="M17" s="20">
        <v>97435582</v>
      </c>
      <c r="N17" s="24">
        <v>221372541</v>
      </c>
      <c r="O17" s="24"/>
      <c r="P17" s="24"/>
      <c r="Q17" s="20"/>
      <c r="R17" s="24"/>
      <c r="S17" s="24"/>
      <c r="T17" s="20"/>
      <c r="U17" s="24"/>
      <c r="V17" s="24"/>
      <c r="W17" s="24">
        <v>1933852321</v>
      </c>
      <c r="X17" s="20">
        <v>2795060654</v>
      </c>
      <c r="Y17" s="24">
        <v>-861208333</v>
      </c>
      <c r="Z17" s="25">
        <v>-30.811794075650141</v>
      </c>
      <c r="AA17" s="26">
        <v>3229947924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8951616</v>
      </c>
      <c r="D21" s="18"/>
      <c r="E21" s="19">
        <v>8770035</v>
      </c>
      <c r="F21" s="20">
        <v>8770088</v>
      </c>
      <c r="G21" s="20">
        <v>8984751</v>
      </c>
      <c r="H21" s="20">
        <v>-24761</v>
      </c>
      <c r="I21" s="20">
        <v>-25259</v>
      </c>
      <c r="J21" s="20">
        <v>8934731</v>
      </c>
      <c r="K21" s="20">
        <v>-25146</v>
      </c>
      <c r="L21" s="20">
        <v>-24490</v>
      </c>
      <c r="M21" s="20">
        <v>-25146</v>
      </c>
      <c r="N21" s="20">
        <v>-74782</v>
      </c>
      <c r="O21" s="20"/>
      <c r="P21" s="20"/>
      <c r="Q21" s="20"/>
      <c r="R21" s="20"/>
      <c r="S21" s="20"/>
      <c r="T21" s="20"/>
      <c r="U21" s="20"/>
      <c r="V21" s="20"/>
      <c r="W21" s="20">
        <v>8859949</v>
      </c>
      <c r="X21" s="20">
        <v>8888815</v>
      </c>
      <c r="Y21" s="20">
        <v>-28866</v>
      </c>
      <c r="Z21" s="21">
        <v>-0.32474519944447039</v>
      </c>
      <c r="AA21" s="22">
        <v>8770088</v>
      </c>
    </row>
    <row r="22" spans="1:27" x14ac:dyDescent="0.25">
      <c r="A22" s="23" t="s">
        <v>35</v>
      </c>
      <c r="B22" s="17" t="s">
        <v>32</v>
      </c>
      <c r="C22" s="18">
        <v>518312</v>
      </c>
      <c r="D22" s="18"/>
      <c r="E22" s="19"/>
      <c r="F22" s="20"/>
      <c r="G22" s="20">
        <v>518312</v>
      </c>
      <c r="H22" s="20"/>
      <c r="I22" s="20"/>
      <c r="J22" s="20">
        <v>518312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518312</v>
      </c>
      <c r="X22" s="20"/>
      <c r="Y22" s="20">
        <v>518312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5173543302</v>
      </c>
      <c r="D25" s="29">
        <f t="shared" ref="D25:Y25" si="1">SUM(D15:D24)</f>
        <v>0</v>
      </c>
      <c r="E25" s="35">
        <f t="shared" si="1"/>
        <v>3096503707</v>
      </c>
      <c r="F25" s="36">
        <f t="shared" si="1"/>
        <v>3238885280</v>
      </c>
      <c r="G25" s="36">
        <f t="shared" si="1"/>
        <v>1428220267</v>
      </c>
      <c r="H25" s="36">
        <f t="shared" si="1"/>
        <v>338997816</v>
      </c>
      <c r="I25" s="36">
        <f t="shared" si="1"/>
        <v>6458856</v>
      </c>
      <c r="J25" s="36">
        <f t="shared" si="1"/>
        <v>1773676939</v>
      </c>
      <c r="K25" s="36">
        <f t="shared" si="1"/>
        <v>42070056</v>
      </c>
      <c r="L25" s="36">
        <f t="shared" si="1"/>
        <v>81817267</v>
      </c>
      <c r="M25" s="36">
        <f t="shared" si="1"/>
        <v>97410436</v>
      </c>
      <c r="N25" s="36">
        <f t="shared" si="1"/>
        <v>221297759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1994974698</v>
      </c>
      <c r="X25" s="36">
        <f t="shared" si="1"/>
        <v>2804116737</v>
      </c>
      <c r="Y25" s="36">
        <f t="shared" si="1"/>
        <v>-809142039</v>
      </c>
      <c r="Z25" s="37">
        <f>+IF(X25&lt;&gt;0,+(Y25/X25)*100,0)</f>
        <v>-28.855504777082324</v>
      </c>
      <c r="AA25" s="38">
        <f>SUM(AA15:AA24)</f>
        <v>3238885280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7097745243</v>
      </c>
      <c r="D26" s="29">
        <f>+D13+D25</f>
        <v>0</v>
      </c>
      <c r="E26" s="30">
        <f t="shared" si="2"/>
        <v>3715424516</v>
      </c>
      <c r="F26" s="31">
        <f t="shared" si="2"/>
        <v>3972867234</v>
      </c>
      <c r="G26" s="31">
        <f t="shared" si="2"/>
        <v>3005625320</v>
      </c>
      <c r="H26" s="31">
        <f t="shared" si="2"/>
        <v>774777653</v>
      </c>
      <c r="I26" s="31">
        <f t="shared" si="2"/>
        <v>9545890</v>
      </c>
      <c r="J26" s="31">
        <f t="shared" si="2"/>
        <v>3789948863</v>
      </c>
      <c r="K26" s="31">
        <f t="shared" si="2"/>
        <v>-2819424</v>
      </c>
      <c r="L26" s="31">
        <f t="shared" si="2"/>
        <v>-116620512</v>
      </c>
      <c r="M26" s="31">
        <f t="shared" si="2"/>
        <v>42592813</v>
      </c>
      <c r="N26" s="31">
        <f t="shared" si="2"/>
        <v>-76847123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3713101740</v>
      </c>
      <c r="X26" s="31">
        <f t="shared" si="2"/>
        <v>3546024207</v>
      </c>
      <c r="Y26" s="31">
        <f t="shared" si="2"/>
        <v>167077533</v>
      </c>
      <c r="Z26" s="32">
        <f>+IF(X26&lt;&gt;0,+(Y26/X26)*100,0)</f>
        <v>4.7116861940813024</v>
      </c>
      <c r="AA26" s="33">
        <f>+AA13+AA25</f>
        <v>3972867234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82771133</v>
      </c>
      <c r="D30" s="18"/>
      <c r="E30" s="19"/>
      <c r="F30" s="20"/>
      <c r="G30" s="20">
        <v>-29395566</v>
      </c>
      <c r="H30" s="20">
        <v>11533864</v>
      </c>
      <c r="I30" s="20">
        <v>9391636</v>
      </c>
      <c r="J30" s="20">
        <v>-8470066</v>
      </c>
      <c r="K30" s="20">
        <v>11754671</v>
      </c>
      <c r="L30" s="20">
        <v>11339797</v>
      </c>
      <c r="M30" s="20">
        <v>-45763282</v>
      </c>
      <c r="N30" s="20">
        <v>-22668814</v>
      </c>
      <c r="O30" s="20"/>
      <c r="P30" s="20"/>
      <c r="Q30" s="20"/>
      <c r="R30" s="20"/>
      <c r="S30" s="20"/>
      <c r="T30" s="20"/>
      <c r="U30" s="20"/>
      <c r="V30" s="20"/>
      <c r="W30" s="20">
        <v>-31138880</v>
      </c>
      <c r="X30" s="20"/>
      <c r="Y30" s="20">
        <v>-31138880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-203740</v>
      </c>
      <c r="D31" s="18"/>
      <c r="E31" s="19"/>
      <c r="F31" s="20"/>
      <c r="G31" s="20">
        <v>-206793</v>
      </c>
      <c r="H31" s="20">
        <v>-915</v>
      </c>
      <c r="I31" s="20">
        <v>-2071</v>
      </c>
      <c r="J31" s="20">
        <v>-209779</v>
      </c>
      <c r="K31" s="20">
        <v>-826</v>
      </c>
      <c r="L31" s="20">
        <v>-4693</v>
      </c>
      <c r="M31" s="20">
        <v>-2180</v>
      </c>
      <c r="N31" s="20">
        <v>-7699</v>
      </c>
      <c r="O31" s="20"/>
      <c r="P31" s="20"/>
      <c r="Q31" s="20"/>
      <c r="R31" s="20"/>
      <c r="S31" s="20"/>
      <c r="T31" s="20"/>
      <c r="U31" s="20"/>
      <c r="V31" s="20"/>
      <c r="W31" s="20">
        <v>-217478</v>
      </c>
      <c r="X31" s="20"/>
      <c r="Y31" s="20">
        <v>-217478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393950754</v>
      </c>
      <c r="D32" s="18"/>
      <c r="E32" s="19">
        <v>57014696</v>
      </c>
      <c r="F32" s="20">
        <v>125552020</v>
      </c>
      <c r="G32" s="20">
        <v>-8455655</v>
      </c>
      <c r="H32" s="20">
        <v>-31443858</v>
      </c>
      <c r="I32" s="20">
        <v>-27920597</v>
      </c>
      <c r="J32" s="20">
        <v>-67820110</v>
      </c>
      <c r="K32" s="20">
        <v>37729509</v>
      </c>
      <c r="L32" s="20">
        <v>76574119</v>
      </c>
      <c r="M32" s="20">
        <v>19046143</v>
      </c>
      <c r="N32" s="20">
        <v>133349771</v>
      </c>
      <c r="O32" s="20"/>
      <c r="P32" s="20"/>
      <c r="Q32" s="20"/>
      <c r="R32" s="20"/>
      <c r="S32" s="20"/>
      <c r="T32" s="20"/>
      <c r="U32" s="20"/>
      <c r="V32" s="20"/>
      <c r="W32" s="20">
        <v>65529661</v>
      </c>
      <c r="X32" s="20">
        <v>171126675</v>
      </c>
      <c r="Y32" s="20">
        <v>-105597014</v>
      </c>
      <c r="Z32" s="21">
        <v>-61.706927923422803</v>
      </c>
      <c r="AA32" s="22">
        <v>125552020</v>
      </c>
    </row>
    <row r="33" spans="1:27" x14ac:dyDescent="0.25">
      <c r="A33" s="23" t="s">
        <v>60</v>
      </c>
      <c r="B33" s="17" t="s">
        <v>32</v>
      </c>
      <c r="C33" s="18">
        <v>-1046257390</v>
      </c>
      <c r="D33" s="18"/>
      <c r="E33" s="19">
        <v>-150532569</v>
      </c>
      <c r="F33" s="20">
        <v>-189011009</v>
      </c>
      <c r="G33" s="20">
        <v>-269338866</v>
      </c>
      <c r="H33" s="20">
        <v>-16057829</v>
      </c>
      <c r="I33" s="20">
        <v>-5652722</v>
      </c>
      <c r="J33" s="20">
        <v>-291049417</v>
      </c>
      <c r="K33" s="20">
        <v>-24501500</v>
      </c>
      <c r="L33" s="20">
        <v>-41691297</v>
      </c>
      <c r="M33" s="20">
        <v>-21270498</v>
      </c>
      <c r="N33" s="20">
        <v>-87463295</v>
      </c>
      <c r="O33" s="20"/>
      <c r="P33" s="20"/>
      <c r="Q33" s="20"/>
      <c r="R33" s="20"/>
      <c r="S33" s="20"/>
      <c r="T33" s="20"/>
      <c r="U33" s="20"/>
      <c r="V33" s="20"/>
      <c r="W33" s="20">
        <v>-378512712</v>
      </c>
      <c r="X33" s="20">
        <v>-84887148</v>
      </c>
      <c r="Y33" s="20">
        <v>-293625564</v>
      </c>
      <c r="Z33" s="21">
        <v>345.90108269393147</v>
      </c>
      <c r="AA33" s="22">
        <v>-189011009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2151260</v>
      </c>
      <c r="F34" s="20">
        <v>2151260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1075638</v>
      </c>
      <c r="Y34" s="20">
        <v>-1075638</v>
      </c>
      <c r="Z34" s="21">
        <v>-100</v>
      </c>
      <c r="AA34" s="22">
        <v>2151260</v>
      </c>
    </row>
    <row r="35" spans="1:27" x14ac:dyDescent="0.25">
      <c r="A35" s="23" t="s">
        <v>39</v>
      </c>
      <c r="B35" s="17" t="s">
        <v>32</v>
      </c>
      <c r="C35" s="18">
        <v>170609746</v>
      </c>
      <c r="D35" s="18"/>
      <c r="E35" s="19">
        <v>68964178</v>
      </c>
      <c r="F35" s="20">
        <v>67382408</v>
      </c>
      <c r="G35" s="20">
        <v>101595505</v>
      </c>
      <c r="H35" s="20">
        <v>14273579</v>
      </c>
      <c r="I35" s="20">
        <v>14009318</v>
      </c>
      <c r="J35" s="20">
        <v>129878402</v>
      </c>
      <c r="K35" s="20">
        <v>10188904</v>
      </c>
      <c r="L35" s="20">
        <v>-10759161</v>
      </c>
      <c r="M35" s="20">
        <v>25809140</v>
      </c>
      <c r="N35" s="20">
        <v>25238883</v>
      </c>
      <c r="O35" s="20"/>
      <c r="P35" s="20"/>
      <c r="Q35" s="20"/>
      <c r="R35" s="20"/>
      <c r="S35" s="20"/>
      <c r="T35" s="20"/>
      <c r="U35" s="20"/>
      <c r="V35" s="20"/>
      <c r="W35" s="20">
        <v>155117285</v>
      </c>
      <c r="X35" s="20">
        <v>57826610</v>
      </c>
      <c r="Y35" s="20">
        <v>97290675</v>
      </c>
      <c r="Z35" s="21">
        <v>168.2455101552728</v>
      </c>
      <c r="AA35" s="22">
        <v>67382408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-399129497</v>
      </c>
      <c r="D37" s="29">
        <f t="shared" ref="D37:Y37" si="3">SUM(D29:D36)</f>
        <v>0</v>
      </c>
      <c r="E37" s="30">
        <f t="shared" si="3"/>
        <v>-22402435</v>
      </c>
      <c r="F37" s="31">
        <f t="shared" si="3"/>
        <v>6074679</v>
      </c>
      <c r="G37" s="31">
        <f t="shared" si="3"/>
        <v>-205801375</v>
      </c>
      <c r="H37" s="31">
        <f t="shared" si="3"/>
        <v>-21695159</v>
      </c>
      <c r="I37" s="31">
        <f t="shared" si="3"/>
        <v>-10174436</v>
      </c>
      <c r="J37" s="31">
        <f t="shared" si="3"/>
        <v>-237670970</v>
      </c>
      <c r="K37" s="31">
        <f t="shared" si="3"/>
        <v>35170758</v>
      </c>
      <c r="L37" s="31">
        <f t="shared" si="3"/>
        <v>35458765</v>
      </c>
      <c r="M37" s="31">
        <f t="shared" si="3"/>
        <v>-22180677</v>
      </c>
      <c r="N37" s="31">
        <f t="shared" si="3"/>
        <v>48448846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-189222124</v>
      </c>
      <c r="X37" s="31">
        <f t="shared" si="3"/>
        <v>145141775</v>
      </c>
      <c r="Y37" s="31">
        <f t="shared" si="3"/>
        <v>-334363899</v>
      </c>
      <c r="Z37" s="32">
        <f>+IF(X37&lt;&gt;0,+(Y37/X37)*100,0)</f>
        <v>-230.37054562685347</v>
      </c>
      <c r="AA37" s="33">
        <f>SUM(AA29:AA36)</f>
        <v>6074679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72614933</v>
      </c>
      <c r="D39" s="18"/>
      <c r="E39" s="19">
        <v>118005009</v>
      </c>
      <c r="F39" s="20">
        <v>118005009</v>
      </c>
      <c r="G39" s="20">
        <v>-7221596</v>
      </c>
      <c r="H39" s="20"/>
      <c r="I39" s="20"/>
      <c r="J39" s="20">
        <v>-7221596</v>
      </c>
      <c r="K39" s="20"/>
      <c r="L39" s="20"/>
      <c r="M39" s="20">
        <v>-68145489</v>
      </c>
      <c r="N39" s="20">
        <v>-68145489</v>
      </c>
      <c r="O39" s="20"/>
      <c r="P39" s="20"/>
      <c r="Q39" s="20"/>
      <c r="R39" s="20"/>
      <c r="S39" s="20"/>
      <c r="T39" s="20"/>
      <c r="U39" s="20"/>
      <c r="V39" s="20"/>
      <c r="W39" s="20">
        <v>-75367085</v>
      </c>
      <c r="X39" s="20">
        <v>59002506</v>
      </c>
      <c r="Y39" s="20">
        <v>-134369591</v>
      </c>
      <c r="Z39" s="21">
        <v>-227.73539652705597</v>
      </c>
      <c r="AA39" s="22">
        <v>118005009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44322</v>
      </c>
      <c r="F40" s="20">
        <v>44322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22158</v>
      </c>
      <c r="Y40" s="20">
        <v>-22158</v>
      </c>
      <c r="Z40" s="21">
        <v>-100</v>
      </c>
      <c r="AA40" s="22">
        <v>44322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1364600</v>
      </c>
      <c r="F42" s="20">
        <v>1364300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682254</v>
      </c>
      <c r="Y42" s="20">
        <v>-682254</v>
      </c>
      <c r="Z42" s="21">
        <v>-100</v>
      </c>
      <c r="AA42" s="22">
        <v>1364300</v>
      </c>
    </row>
    <row r="43" spans="1:27" x14ac:dyDescent="0.25">
      <c r="A43" s="27" t="s">
        <v>67</v>
      </c>
      <c r="B43" s="34" t="s">
        <v>32</v>
      </c>
      <c r="C43" s="29">
        <f>SUM(C39:C42)</f>
        <v>72614933</v>
      </c>
      <c r="D43" s="29">
        <f t="shared" ref="D43:Y43" si="4">SUM(D39:D42)</f>
        <v>0</v>
      </c>
      <c r="E43" s="35">
        <f t="shared" si="4"/>
        <v>119413931</v>
      </c>
      <c r="F43" s="36">
        <f t="shared" si="4"/>
        <v>119413631</v>
      </c>
      <c r="G43" s="36">
        <f t="shared" si="4"/>
        <v>-7221596</v>
      </c>
      <c r="H43" s="36">
        <f t="shared" si="4"/>
        <v>0</v>
      </c>
      <c r="I43" s="36">
        <f t="shared" si="4"/>
        <v>0</v>
      </c>
      <c r="J43" s="36">
        <f t="shared" si="4"/>
        <v>-7221596</v>
      </c>
      <c r="K43" s="36">
        <f t="shared" si="4"/>
        <v>0</v>
      </c>
      <c r="L43" s="36">
        <f t="shared" si="4"/>
        <v>0</v>
      </c>
      <c r="M43" s="36">
        <f t="shared" si="4"/>
        <v>-68145489</v>
      </c>
      <c r="N43" s="36">
        <f t="shared" si="4"/>
        <v>-68145489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-75367085</v>
      </c>
      <c r="X43" s="36">
        <f t="shared" si="4"/>
        <v>59706918</v>
      </c>
      <c r="Y43" s="36">
        <f t="shared" si="4"/>
        <v>-135074003</v>
      </c>
      <c r="Z43" s="37">
        <f>+IF(X43&lt;&gt;0,+(Y43/X43)*100,0)</f>
        <v>-226.22839618015456</v>
      </c>
      <c r="AA43" s="38">
        <f>SUM(AA39:AA42)</f>
        <v>119413631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-326514564</v>
      </c>
      <c r="D44" s="29">
        <f>+D37+D43</f>
        <v>0</v>
      </c>
      <c r="E44" s="30">
        <f t="shared" si="5"/>
        <v>97011496</v>
      </c>
      <c r="F44" s="31">
        <f t="shared" si="5"/>
        <v>125488310</v>
      </c>
      <c r="G44" s="31">
        <f t="shared" si="5"/>
        <v>-213022971</v>
      </c>
      <c r="H44" s="31">
        <f t="shared" si="5"/>
        <v>-21695159</v>
      </c>
      <c r="I44" s="31">
        <f t="shared" si="5"/>
        <v>-10174436</v>
      </c>
      <c r="J44" s="31">
        <f t="shared" si="5"/>
        <v>-244892566</v>
      </c>
      <c r="K44" s="31">
        <f t="shared" si="5"/>
        <v>35170758</v>
      </c>
      <c r="L44" s="31">
        <f t="shared" si="5"/>
        <v>35458765</v>
      </c>
      <c r="M44" s="31">
        <f t="shared" si="5"/>
        <v>-90326166</v>
      </c>
      <c r="N44" s="31">
        <f t="shared" si="5"/>
        <v>-19696643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-264589209</v>
      </c>
      <c r="X44" s="31">
        <f t="shared" si="5"/>
        <v>204848693</v>
      </c>
      <c r="Y44" s="31">
        <f t="shared" si="5"/>
        <v>-469437902</v>
      </c>
      <c r="Z44" s="32">
        <f>+IF(X44&lt;&gt;0,+(Y44/X44)*100,0)</f>
        <v>-229.16324001149474</v>
      </c>
      <c r="AA44" s="33">
        <f>+AA37+AA43</f>
        <v>125488310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7424259807</v>
      </c>
      <c r="D45" s="42">
        <f t="shared" si="6"/>
        <v>0</v>
      </c>
      <c r="E45" s="43">
        <f t="shared" si="6"/>
        <v>3618413020</v>
      </c>
      <c r="F45" s="44">
        <f t="shared" si="6"/>
        <v>3847378924</v>
      </c>
      <c r="G45" s="44">
        <f t="shared" si="6"/>
        <v>3218648291</v>
      </c>
      <c r="H45" s="44">
        <f t="shared" si="6"/>
        <v>796472812</v>
      </c>
      <c r="I45" s="44">
        <f t="shared" si="6"/>
        <v>19720326</v>
      </c>
      <c r="J45" s="44">
        <f t="shared" si="6"/>
        <v>4034841429</v>
      </c>
      <c r="K45" s="44">
        <f t="shared" si="6"/>
        <v>-37990182</v>
      </c>
      <c r="L45" s="44">
        <f t="shared" si="6"/>
        <v>-152079277</v>
      </c>
      <c r="M45" s="44">
        <f t="shared" si="6"/>
        <v>132918979</v>
      </c>
      <c r="N45" s="44">
        <f t="shared" si="6"/>
        <v>-57150480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3977690949</v>
      </c>
      <c r="X45" s="44">
        <f t="shared" si="6"/>
        <v>3341175514</v>
      </c>
      <c r="Y45" s="44">
        <f t="shared" si="6"/>
        <v>636515435</v>
      </c>
      <c r="Z45" s="45">
        <f>+IF(X45&lt;&gt;0,+(Y45/X45)*100,0)</f>
        <v>19.05064347361909</v>
      </c>
      <c r="AA45" s="46">
        <f>+AA26-AA44</f>
        <v>3847378924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931647958</v>
      </c>
      <c r="D47" s="18"/>
      <c r="E47" s="19">
        <v>678918411</v>
      </c>
      <c r="F47" s="20">
        <v>674764038</v>
      </c>
      <c r="G47" s="20">
        <v>555944683</v>
      </c>
      <c r="H47" s="20">
        <v>72544775</v>
      </c>
      <c r="I47" s="20">
        <v>34542081</v>
      </c>
      <c r="J47" s="20">
        <v>663031539</v>
      </c>
      <c r="K47" s="20">
        <v>-67518455</v>
      </c>
      <c r="L47" s="20">
        <v>-210909123</v>
      </c>
      <c r="M47" s="20">
        <v>135228663</v>
      </c>
      <c r="N47" s="20">
        <v>-143198915</v>
      </c>
      <c r="O47" s="20"/>
      <c r="P47" s="20"/>
      <c r="Q47" s="20"/>
      <c r="R47" s="20"/>
      <c r="S47" s="20"/>
      <c r="T47" s="20"/>
      <c r="U47" s="20"/>
      <c r="V47" s="20"/>
      <c r="W47" s="20">
        <v>519832624</v>
      </c>
      <c r="X47" s="20">
        <v>365678183</v>
      </c>
      <c r="Y47" s="20">
        <v>154154441</v>
      </c>
      <c r="Z47" s="47">
        <v>42.155766509045463</v>
      </c>
      <c r="AA47" s="22">
        <v>674764038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931647958</v>
      </c>
      <c r="D50" s="50">
        <f t="shared" ref="D50:Y50" si="7">SUM(D47:D49)</f>
        <v>0</v>
      </c>
      <c r="E50" s="51">
        <f t="shared" si="7"/>
        <v>678918411</v>
      </c>
      <c r="F50" s="52">
        <f t="shared" si="7"/>
        <v>674764038</v>
      </c>
      <c r="G50" s="52">
        <f t="shared" si="7"/>
        <v>555944683</v>
      </c>
      <c r="H50" s="52">
        <f t="shared" si="7"/>
        <v>72544775</v>
      </c>
      <c r="I50" s="52">
        <f t="shared" si="7"/>
        <v>34542081</v>
      </c>
      <c r="J50" s="52">
        <f t="shared" si="7"/>
        <v>663031539</v>
      </c>
      <c r="K50" s="52">
        <f t="shared" si="7"/>
        <v>-67518455</v>
      </c>
      <c r="L50" s="52">
        <f t="shared" si="7"/>
        <v>-210909123</v>
      </c>
      <c r="M50" s="52">
        <f t="shared" si="7"/>
        <v>135228663</v>
      </c>
      <c r="N50" s="52">
        <f t="shared" si="7"/>
        <v>-143198915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519832624</v>
      </c>
      <c r="X50" s="52">
        <f t="shared" si="7"/>
        <v>365678183</v>
      </c>
      <c r="Y50" s="52">
        <f t="shared" si="7"/>
        <v>154154441</v>
      </c>
      <c r="Z50" s="53">
        <f>+IF(X50&lt;&gt;0,+(Y50/X50)*100,0)</f>
        <v>42.155766509045463</v>
      </c>
      <c r="AA50" s="54">
        <f>SUM(AA47:AA49)</f>
        <v>674764038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D2F0CA-7C4B-4AA5-8AA2-A25D66A409E9}"/>
</file>

<file path=customXml/itemProps2.xml><?xml version="1.0" encoding="utf-8"?>
<ds:datastoreItem xmlns:ds="http://schemas.openxmlformats.org/officeDocument/2006/customXml" ds:itemID="{704C5B3E-C42F-4F90-BE90-BD4F3E2215B1}"/>
</file>

<file path=customXml/itemProps3.xml><?xml version="1.0" encoding="utf-8"?>
<ds:datastoreItem xmlns:ds="http://schemas.openxmlformats.org/officeDocument/2006/customXml" ds:itemID="{B60A8CB9-C048-4F7C-B7B2-80A21B8651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2025-02-12T06:48:29Z</dcterms:created>
  <dcterms:modified xsi:type="dcterms:W3CDTF">2025-02-12T06:49:08Z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